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ECAB1239-AFCD-4EEC-8476-4C3502372D16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J45" i="13" s="1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2" i="13"/>
  <c r="J40" i="13"/>
  <c r="J38" i="13"/>
  <c r="J34" i="13"/>
  <c r="J30" i="13"/>
  <c r="J29" i="13"/>
  <c r="J26" i="13"/>
  <c r="J22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J40" i="11" s="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9" i="15" l="1"/>
  <c r="J59" i="15" s="1"/>
  <c r="H55" i="15"/>
  <c r="H51" i="15"/>
  <c r="J51" i="15" s="1"/>
  <c r="H47" i="15"/>
  <c r="H43" i="15"/>
  <c r="H39" i="15"/>
  <c r="H35" i="15"/>
  <c r="J35" i="15" s="1"/>
  <c r="H31" i="15"/>
  <c r="H27" i="15"/>
  <c r="J27" i="15" s="1"/>
  <c r="H23" i="15"/>
  <c r="H19" i="15"/>
  <c r="J19" i="15" s="1"/>
  <c r="H15" i="15"/>
  <c r="Q61" i="12"/>
  <c r="J43" i="15"/>
  <c r="J58" i="11"/>
  <c r="E58" i="15"/>
  <c r="J58" i="15" s="1"/>
  <c r="J46" i="11"/>
  <c r="E46" i="15"/>
  <c r="J46" i="15" s="1"/>
  <c r="J34" i="11"/>
  <c r="E34" i="15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J37" i="15" s="1"/>
  <c r="E29" i="15"/>
  <c r="J25" i="11"/>
  <c r="E25" i="15"/>
  <c r="E21" i="15"/>
  <c r="J17" i="11"/>
  <c r="E17" i="15"/>
  <c r="J17" i="15" s="1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J40" i="15" s="1"/>
  <c r="F36" i="15"/>
  <c r="F32" i="15"/>
  <c r="F24" i="15"/>
  <c r="F20" i="15"/>
  <c r="G12" i="15"/>
  <c r="G56" i="15"/>
  <c r="G48" i="15"/>
  <c r="G44" i="15"/>
  <c r="G67" i="15" s="1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55" i="15"/>
  <c r="J34" i="15"/>
  <c r="J27" i="11"/>
  <c r="J19" i="11"/>
  <c r="J50" i="15"/>
  <c r="J26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H64" i="15" l="1"/>
  <c r="J13" i="15"/>
  <c r="J24" i="15"/>
  <c r="J48" i="15"/>
  <c r="J33" i="15"/>
  <c r="G64" i="15"/>
  <c r="J28" i="15"/>
  <c r="J25" i="15"/>
  <c r="I61" i="15"/>
  <c r="I70" i="15" s="1"/>
  <c r="H68" i="14"/>
  <c r="J68" i="14"/>
  <c r="P68" i="14"/>
  <c r="D68" i="14"/>
  <c r="E68" i="14"/>
  <c r="C68" i="14"/>
  <c r="P65" i="14"/>
  <c r="O71" i="14"/>
  <c r="H62" i="14"/>
  <c r="E67" i="15"/>
  <c r="H61" i="15"/>
  <c r="P62" i="14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H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M71" i="14"/>
  <c r="N62" i="14"/>
  <c r="I65" i="13"/>
  <c r="F70" i="13"/>
  <c r="J62" i="14"/>
  <c r="H70" i="15"/>
  <c r="F62" i="14"/>
  <c r="F70" i="15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K71" i="14"/>
  <c r="D62" i="14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8" i="13" l="1"/>
  <c r="I68" i="13"/>
  <c r="G68" i="13"/>
  <c r="F62" i="13"/>
  <c r="J64" i="15"/>
  <c r="G65" i="15" s="1"/>
  <c r="I65" i="11"/>
  <c r="E68" i="11"/>
  <c r="F68" i="11"/>
  <c r="G68" i="11"/>
  <c r="H65" i="11"/>
  <c r="I68" i="11"/>
  <c r="J61" i="15"/>
  <c r="J70" i="15" s="1"/>
  <c r="G71" i="15" s="1"/>
  <c r="J67" i="15"/>
  <c r="E68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8" i="15" l="1"/>
  <c r="I68" i="15"/>
  <c r="E65" i="15"/>
  <c r="F65" i="15"/>
  <c r="I65" i="15"/>
  <c r="H65" i="15"/>
  <c r="G68" i="15"/>
  <c r="H68" i="15"/>
  <c r="I62" i="15"/>
  <c r="E71" i="15"/>
  <c r="H71" i="15"/>
  <c r="E62" i="15"/>
  <c r="I71" i="15"/>
  <c r="G62" i="15"/>
  <c r="F62" i="15"/>
  <c r="H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L198" i="4"/>
  <c r="L207" i="4" s="1"/>
  <c r="P201" i="4"/>
  <c r="P198" i="4"/>
  <c r="H198" i="4"/>
  <c r="M198" i="4"/>
  <c r="M207" i="4" s="1"/>
  <c r="Q198" i="4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R153" i="4"/>
  <c r="R154" i="4"/>
  <c r="Q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N142" i="4"/>
  <c r="P142" i="4"/>
  <c r="D142" i="4"/>
  <c r="F142" i="4"/>
  <c r="H142" i="4"/>
  <c r="Q142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36" i="4" l="1"/>
  <c r="F136" i="4"/>
  <c r="C136" i="4"/>
  <c r="P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2" i="4"/>
  <c r="Q202" i="4"/>
  <c r="M202" i="4"/>
  <c r="F205" i="4"/>
  <c r="N202" i="4"/>
  <c r="J202" i="4"/>
  <c r="O202" i="4"/>
  <c r="K202" i="4"/>
  <c r="F202" i="4"/>
  <c r="P202" i="4"/>
  <c r="L202" i="4"/>
  <c r="G202" i="4"/>
  <c r="K199" i="4"/>
  <c r="C199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K205" i="4" l="1"/>
  <c r="E205" i="4"/>
  <c r="J205" i="4"/>
  <c r="D202" i="4"/>
  <c r="E202" i="4"/>
  <c r="P205" i="4"/>
  <c r="I205" i="4"/>
  <c r="H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<sst xmlns="http://schemas.openxmlformats.org/spreadsheetml/2006/main" count="270" uniqueCount="77">
  <si>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</si>
  <si>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</si>
  <si>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</si>
  <si>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</si>
  <si>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</si>
  <si>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</si>
  <si>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</si>
  <si>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</si>
  <si>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</si>
  <si>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</si>
  <si>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</si>
  <si>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</si>
  <si>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</si>
  <si>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</si>
  <si>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</si>
  <si>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</si>
  <si>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</si>
  <si>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</si>
  <si>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</si>
  <si>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</si>
  <si>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</si>
  <si>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</si>
  <si>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</si>
  <si>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</si>
  <si>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</si>
  <si>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</si>
  <si>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</si>
  <si>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</si>
  <si>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</si>
  <si>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</si>
  <si>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</si>
  <si>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</si>
  <si>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</si>
  <si>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</si>
  <si>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</si>
  <si>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</si>
  <si>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</si>
  <si>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</si>
  <si>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</si>
  <si>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</si>
  <si>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</si>
  <si>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</si>
  <si>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</si>
  <si>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</si>
  <si>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</si>
  <si>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</si>
  <si>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</si>
  <si>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</si>
  <si>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</si>
  <si>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</si>
  <si>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</si>
  <si>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</si>
  <si>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</si>
  <si>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</si>
  <si>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</si>
  <si>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</si>
  <si>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</si>
  <si>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</si>
  <si>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</si>
  <si>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Cerro Gordo</t>
  </si>
  <si>
    <t>SR 1407 (Church Street)</t>
  </si>
  <si>
    <t>35 MPH</t>
  </si>
  <si>
    <t>1032-2234</t>
  </si>
  <si>
    <t>at RR Crossing #629486W</t>
  </si>
  <si>
    <t>629486W</t>
  </si>
  <si>
    <t>20 MPH</t>
  </si>
  <si>
    <t>5 MPH</t>
  </si>
  <si>
    <t>6 MPH</t>
  </si>
  <si>
    <t>25 MPH</t>
  </si>
  <si>
    <t>11 MPH</t>
  </si>
  <si>
    <t>6-15 MPH</t>
  </si>
  <si>
    <t>14 MPH</t>
  </si>
  <si>
    <t>13 MPH</t>
  </si>
  <si>
    <t>11-20 MPH</t>
  </si>
  <si>
    <t>18 MPH</t>
  </si>
  <si>
    <t>12 MPH</t>
  </si>
  <si>
    <t>16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</si>
</sst>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4">
        <v>6</v>
      </c>
      <c r="C1" s="74"/>
      <c r="D1" s="74"/>
      <c r="E1" s="8"/>
      <c r="F1" s="75" t="s">
        <v>35</v>
      </c>
      <c r="G1" s="75"/>
      <c r="H1" s="76" t="s">
        <v>61</v>
      </c>
      <c r="I1" s="76"/>
      <c r="J1" s="8"/>
      <c r="K1" s="8"/>
      <c r="L1" s="75" t="s">
        <v>11</v>
      </c>
      <c r="M1" s="75"/>
      <c r="N1" s="75"/>
      <c r="O1" s="79" t="s">
        <v>58</v>
      </c>
      <c r="P1" s="79"/>
      <c r="Q1" s="79"/>
      <c r="R1" s="79"/>
    </row>
    <row r="2" spans="1:18" x14ac:dyDescent="0.2">
      <c r="A2" s="7" t="s">
        <v>2</v>
      </c>
      <c r="B2" s="79" t="s">
        <v>56</v>
      </c>
      <c r="C2" s="79"/>
      <c r="D2" s="79"/>
      <c r="E2" s="9"/>
      <c r="F2" s="75" t="s">
        <v>36</v>
      </c>
      <c r="G2" s="75"/>
      <c r="H2" s="77"/>
      <c r="I2" s="77"/>
      <c r="J2" s="9"/>
      <c r="K2" s="9"/>
      <c r="L2" s="75" t="s">
        <v>0</v>
      </c>
      <c r="M2" s="75"/>
      <c r="N2" s="75"/>
      <c r="O2" s="78" t="s">
        <v>62</v>
      </c>
      <c r="P2" s="78"/>
      <c r="Q2" s="78"/>
      <c r="R2" s="78"/>
    </row>
    <row r="3" spans="1:18" x14ac:dyDescent="0.2">
      <c r="A3" s="7" t="s">
        <v>3</v>
      </c>
      <c r="B3" s="78" t="s">
        <v>59</v>
      </c>
      <c r="C3" s="78"/>
      <c r="D3" s="78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78" t="s">
        <v>63</v>
      </c>
      <c r="P3" s="78"/>
      <c r="Q3" s="78"/>
      <c r="R3" s="78"/>
    </row>
    <row r="4" spans="1:18" x14ac:dyDescent="0.2">
      <c r="A4" s="7" t="s">
        <v>9</v>
      </c>
      <c r="B4" s="78" t="s">
        <v>60</v>
      </c>
      <c r="C4" s="78"/>
      <c r="D4" s="78"/>
      <c r="E4" s="9"/>
      <c r="F4" s="9"/>
      <c r="G4" s="9"/>
      <c r="H4" s="9"/>
      <c r="I4" s="9"/>
      <c r="J4" s="9"/>
      <c r="K4" s="9"/>
      <c r="L4" s="75" t="s">
        <v>19</v>
      </c>
      <c r="M4" s="75"/>
      <c r="N4" s="75"/>
      <c r="O4" s="78" t="s">
        <v>64</v>
      </c>
      <c r="P4" s="78"/>
      <c r="Q4" s="78"/>
      <c r="R4" s="78"/>
    </row>
    <row r="5" spans="1:18" x14ac:dyDescent="0.2">
      <c r="A5" s="7" t="s">
        <v>10</v>
      </c>
      <c r="B5" s="80" t="s">
        <v>57</v>
      </c>
      <c r="C5" s="80"/>
      <c r="D5" s="8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12</v>
      </c>
      <c r="M6" s="75"/>
      <c r="N6" s="75"/>
      <c r="O6" s="75"/>
      <c r="P6" s="72">
        <v>43530</v>
      </c>
      <c r="Q6" s="72"/>
      <c r="R6" s="7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13</v>
      </c>
      <c r="M7" s="75"/>
      <c r="N7" s="75"/>
      <c r="O7" s="75"/>
      <c r="P7" s="73">
        <v>0</v>
      </c>
      <c r="Q7" s="73"/>
      <c r="R7" s="7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4" t="s">
        <v>37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7</v>
      </c>
      <c r="G11" s="89"/>
      <c r="H11" s="89"/>
      <c r="I11" s="56"/>
      <c r="J11" s="89" t="s">
        <v>8</v>
      </c>
      <c r="K11" s="89"/>
      <c r="L11" s="89"/>
      <c r="M11" s="56"/>
      <c r="N11" s="89" t="s">
        <v>38</v>
      </c>
      <c r="O11" s="89"/>
      <c r="P11" s="89"/>
      <c r="Q11" s="56"/>
      <c r="R11" s="55"/>
    </row>
    <row r="13" spans="1:18" x14ac:dyDescent="0.2">
      <c r="A13" s="75" t="s">
        <v>39</v>
      </c>
      <c r="B13" s="75"/>
      <c r="C13" s="75"/>
      <c r="D13" s="75"/>
      <c r="E13" s="75"/>
      <c r="F13" s="90" t="s">
        <v>69</v>
      </c>
      <c r="G13" s="90"/>
      <c r="H13" s="90"/>
      <c r="J13" s="90" t="s">
        <v>72</v>
      </c>
      <c r="K13" s="90"/>
      <c r="L13" s="90"/>
      <c r="N13" s="90" t="s">
        <v>75</v>
      </c>
      <c r="O13" s="90"/>
      <c r="P13" s="90"/>
    </row>
    <row r="14" spans="1:18" x14ac:dyDescent="0.2">
      <c r="A14" s="75" t="s">
        <v>40</v>
      </c>
      <c r="B14" s="75"/>
      <c r="C14" s="75"/>
      <c r="D14" s="75"/>
      <c r="E14" s="75"/>
      <c r="F14" s="90" t="s">
        <v>69</v>
      </c>
      <c r="G14" s="90"/>
      <c r="H14" s="90"/>
      <c r="J14" s="91" t="s">
        <v>71</v>
      </c>
      <c r="K14" s="91"/>
      <c r="L14" s="91"/>
      <c r="N14" s="91" t="s">
        <v>72</v>
      </c>
      <c r="O14" s="91"/>
      <c r="P14" s="91"/>
    </row>
    <row r="15" spans="1:18" x14ac:dyDescent="0.2">
      <c r="A15" s="75" t="s">
        <v>41</v>
      </c>
      <c r="B15" s="75"/>
      <c r="C15" s="75"/>
      <c r="D15" s="75"/>
      <c r="E15" s="75"/>
      <c r="F15" s="90" t="s">
        <v>70</v>
      </c>
      <c r="G15" s="90"/>
      <c r="H15" s="90"/>
      <c r="J15" s="91" t="s">
        <v>73</v>
      </c>
      <c r="K15" s="91"/>
      <c r="L15" s="91"/>
      <c r="N15" s="91" t="s">
        <v>73</v>
      </c>
      <c r="O15" s="91"/>
      <c r="P15" s="91"/>
    </row>
    <row r="16" spans="1:18" x14ac:dyDescent="0.2">
      <c r="A16" s="75" t="s">
        <v>42</v>
      </c>
      <c r="B16" s="75"/>
      <c r="C16" s="75"/>
      <c r="D16" s="75"/>
      <c r="E16" s="75"/>
      <c r="F16" s="90" t="s">
        <v>65</v>
      </c>
      <c r="G16" s="90"/>
      <c r="H16" s="90"/>
      <c r="J16" s="91" t="s">
        <v>68</v>
      </c>
      <c r="K16" s="91"/>
      <c r="L16" s="91"/>
      <c r="N16" s="91" t="s">
        <v>68</v>
      </c>
      <c r="O16" s="91"/>
      <c r="P16" s="91"/>
    </row>
    <row r="17" spans="1:18" x14ac:dyDescent="0.2">
      <c r="A17" s="75" t="s">
        <v>43</v>
      </c>
      <c r="B17" s="75"/>
      <c r="C17" s="75"/>
      <c r="D17" s="75"/>
      <c r="E17" s="75"/>
      <c r="F17" s="90" t="s">
        <v>66</v>
      </c>
      <c r="G17" s="90"/>
      <c r="H17" s="90"/>
      <c r="J17" s="91" t="s">
        <v>67</v>
      </c>
      <c r="K17" s="91"/>
      <c r="L17" s="91"/>
      <c r="N17" s="90" t="s">
        <v>66</v>
      </c>
      <c r="O17" s="90"/>
      <c r="P17" s="90"/>
    </row>
    <row r="18" spans="1:18" x14ac:dyDescent="0.2">
      <c r="A18" s="75" t="s">
        <v>44</v>
      </c>
      <c r="B18" s="75"/>
      <c r="C18" s="75"/>
      <c r="D18" s="75"/>
      <c r="E18" s="75"/>
      <c r="F18" s="90" t="s">
        <v>71</v>
      </c>
      <c r="G18" s="90"/>
      <c r="H18" s="90"/>
      <c r="J18" s="91" t="s">
        <v>74</v>
      </c>
      <c r="K18" s="91"/>
      <c r="L18" s="91"/>
      <c r="N18" s="91" t="s">
        <v>76</v>
      </c>
      <c r="O18" s="91"/>
      <c r="P18" s="91"/>
    </row>
    <row r="19" spans="1:18" x14ac:dyDescent="0.2">
      <c r="A19" s="75" t="s">
        <v>45</v>
      </c>
      <c r="B19" s="75"/>
      <c r="C19" s="75"/>
      <c r="D19" s="75"/>
      <c r="E19" s="75"/>
      <c r="F19" s="92">
        <v>0</v>
      </c>
      <c r="G19" s="92"/>
      <c r="H19" s="92"/>
      <c r="J19" s="93">
        <v>0</v>
      </c>
      <c r="K19" s="93"/>
      <c r="L19" s="93"/>
      <c r="N19" s="93">
        <v>0</v>
      </c>
      <c r="O19" s="93"/>
      <c r="P19" s="93"/>
    </row>
    <row r="20" spans="1:18" ht="13.5" thickBot="1" x14ac:dyDescent="0.25">
      <c r="R20" s="9"/>
    </row>
    <row r="21" spans="1:18" x14ac:dyDescent="0.2">
      <c r="A21" s="83" t="s">
        <v>14</v>
      </c>
      <c r="B21" s="81" t="s">
        <v>18</v>
      </c>
      <c r="C21" s="83" t="s">
        <v>53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2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1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1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2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3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3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5</v>
      </c>
      <c r="D29" s="18">
        <v>9</v>
      </c>
      <c r="E29" s="18">
        <v>1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15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19</v>
      </c>
      <c r="D30" s="18">
        <v>49</v>
      </c>
      <c r="E30" s="18">
        <v>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72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6</v>
      </c>
      <c r="D31" s="18">
        <v>8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15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2</v>
      </c>
      <c r="D32" s="18">
        <v>8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10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2</v>
      </c>
      <c r="D33" s="18">
        <v>14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16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12</v>
      </c>
      <c r="D34" s="18">
        <v>7</v>
      </c>
      <c r="E34" s="18">
        <v>1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20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5</v>
      </c>
      <c r="D35" s="18">
        <v>6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11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9</v>
      </c>
      <c r="D36" s="18">
        <v>9</v>
      </c>
      <c r="E36" s="18">
        <v>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19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4</v>
      </c>
      <c r="D37" s="18">
        <v>17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21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8</v>
      </c>
      <c r="D38" s="18">
        <v>12</v>
      </c>
      <c r="E38" s="18">
        <v>1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21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16</v>
      </c>
      <c r="D39" s="18">
        <v>11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27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11</v>
      </c>
      <c r="D40" s="18">
        <v>10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21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13</v>
      </c>
      <c r="D41" s="18">
        <v>16</v>
      </c>
      <c r="E41" s="18">
        <v>3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32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2</v>
      </c>
      <c r="D42" s="18">
        <v>15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17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2</v>
      </c>
      <c r="D43" s="18">
        <v>6</v>
      </c>
      <c r="E43" s="18">
        <v>2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10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4</v>
      </c>
      <c r="D44" s="18">
        <v>2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6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2</v>
      </c>
      <c r="D45" s="18">
        <v>2</v>
      </c>
      <c r="E45" s="18">
        <v>1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5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1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1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1</v>
      </c>
      <c r="D51" s="18">
        <v>2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3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1</v>
      </c>
      <c r="D52" s="21">
        <v>4</v>
      </c>
      <c r="E52" s="21">
        <v>1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6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1</v>
      </c>
      <c r="D53" s="18">
        <v>7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8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16</v>
      </c>
      <c r="D54" s="18">
        <v>54</v>
      </c>
      <c r="E54" s="18">
        <v>3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73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15</v>
      </c>
      <c r="E55" s="18">
        <v>1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16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6</v>
      </c>
      <c r="D56" s="18">
        <v>6</v>
      </c>
      <c r="E56" s="18">
        <v>1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13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9</v>
      </c>
      <c r="D57" s="18">
        <v>8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17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12</v>
      </c>
      <c r="D58" s="21">
        <v>3</v>
      </c>
      <c r="E58" s="21">
        <v>3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18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3</v>
      </c>
      <c r="D59" s="18">
        <v>6</v>
      </c>
      <c r="E59" s="18">
        <v>2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11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15</v>
      </c>
      <c r="D60" s="18">
        <v>6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21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15</v>
      </c>
      <c r="D61" s="18">
        <v>10</v>
      </c>
      <c r="E61" s="18">
        <v>1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26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6</v>
      </c>
      <c r="D62" s="18">
        <v>14</v>
      </c>
      <c r="E62" s="18">
        <v>1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21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11</v>
      </c>
      <c r="D63" s="18">
        <v>12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23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</v>
      </c>
      <c r="D64" s="21">
        <v>15</v>
      </c>
      <c r="E64" s="21">
        <v>1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17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11</v>
      </c>
      <c r="D65" s="18">
        <v>26</v>
      </c>
      <c r="E65" s="18">
        <v>3</v>
      </c>
      <c r="F65" s="18">
        <v>1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41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1</v>
      </c>
      <c r="D66" s="18">
        <v>12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13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4</v>
      </c>
      <c r="D67" s="18">
        <v>1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5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5</v>
      </c>
      <c r="D68" s="18">
        <v>6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11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5</v>
      </c>
      <c r="D69" s="18">
        <v>5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10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3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3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7" t="s">
        <v>5</v>
      </c>
      <c r="B72" s="88"/>
      <c r="C72" s="31">
        <f>SUM(C23:C70)</f>
        <v>246</v>
      </c>
      <c r="D72" s="31">
        <f t="shared" ref="D72:R72" si="3">SUM(D23:D70)</f>
        <v>422</v>
      </c>
      <c r="E72" s="31">
        <f t="shared" ref="E72" si="4">SUM(E23:E70)</f>
        <v>33</v>
      </c>
      <c r="F72" s="31">
        <f t="shared" ref="F72" si="5">SUM(F23:F70)</f>
        <v>1</v>
      </c>
      <c r="G72" s="31">
        <f t="shared" ref="G72" si="6">SUM(G23:G70)</f>
        <v>0</v>
      </c>
      <c r="H72" s="31">
        <f t="shared" ref="H72:I72" si="7">SUM(H23:H70)</f>
        <v>0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702</v>
      </c>
    </row>
    <row r="73" spans="1:18" s="32" customFormat="1" x14ac:dyDescent="0.2">
      <c r="A73" s="87" t="s">
        <v>6</v>
      </c>
      <c r="B73" s="88"/>
      <c r="C73" s="33">
        <f>C72/R72</f>
        <v>0.3504273504273504</v>
      </c>
      <c r="D73" s="33">
        <f>D72/R72</f>
        <v>0.60113960113960119</v>
      </c>
      <c r="E73" s="33">
        <f>E72/R72</f>
        <v>4.7008547008547008E-2</v>
      </c>
      <c r="F73" s="33">
        <f>F72/R72</f>
        <v>1.4245014245014246E-3</v>
      </c>
      <c r="G73" s="33">
        <f>G72/R72</f>
        <v>0</v>
      </c>
      <c r="H73" s="33">
        <f>H72/R72</f>
        <v>0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7" t="s">
        <v>15</v>
      </c>
      <c r="B75" s="88"/>
      <c r="C75" s="31">
        <f>SUM(C23:C46)</f>
        <v>123</v>
      </c>
      <c r="D75" s="31">
        <f t="shared" ref="D75:R75" si="16">SUM(D23:D46)</f>
        <v>207</v>
      </c>
      <c r="E75" s="31">
        <f t="shared" si="16"/>
        <v>16</v>
      </c>
      <c r="F75" s="31">
        <f t="shared" si="16"/>
        <v>0</v>
      </c>
      <c r="G75" s="31">
        <f t="shared" si="16"/>
        <v>0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346</v>
      </c>
    </row>
    <row r="76" spans="1:18" s="32" customFormat="1" x14ac:dyDescent="0.2">
      <c r="A76" s="87" t="s">
        <v>6</v>
      </c>
      <c r="B76" s="88"/>
      <c r="C76" s="33">
        <f>C75/R75</f>
        <v>0.3554913294797688</v>
      </c>
      <c r="D76" s="33">
        <f>D75/R75</f>
        <v>0.59826589595375723</v>
      </c>
      <c r="E76" s="33">
        <f>E75/R75</f>
        <v>4.6242774566473986E-2</v>
      </c>
      <c r="F76" s="33">
        <f>F75/R75</f>
        <v>0</v>
      </c>
      <c r="G76" s="33">
        <f>G75/R75</f>
        <v>0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7" t="s">
        <v>16</v>
      </c>
      <c r="B78" s="88"/>
      <c r="C78" s="31">
        <f>SUM(C47:C70)</f>
        <v>123</v>
      </c>
      <c r="D78" s="31">
        <f t="shared" ref="D78:R78" si="18">SUM(D47:D70)</f>
        <v>215</v>
      </c>
      <c r="E78" s="31">
        <f t="shared" si="18"/>
        <v>17</v>
      </c>
      <c r="F78" s="31">
        <f t="shared" si="18"/>
        <v>1</v>
      </c>
      <c r="G78" s="31">
        <f t="shared" si="18"/>
        <v>0</v>
      </c>
      <c r="H78" s="31">
        <f t="shared" si="18"/>
        <v>0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356</v>
      </c>
    </row>
    <row r="79" spans="1:18" s="32" customFormat="1" x14ac:dyDescent="0.2">
      <c r="A79" s="87" t="s">
        <v>6</v>
      </c>
      <c r="B79" s="88"/>
      <c r="C79" s="33">
        <f>C78/R78</f>
        <v>0.3455056179775281</v>
      </c>
      <c r="D79" s="33">
        <f>D78/R78</f>
        <v>0.6039325842696629</v>
      </c>
      <c r="E79" s="33">
        <f>E78/R78</f>
        <v>4.7752808988764044E-2</v>
      </c>
      <c r="F79" s="33">
        <f>F78/R78</f>
        <v>2.8089887640449437E-3</v>
      </c>
      <c r="G79" s="33">
        <f>G78/R78</f>
        <v>0</v>
      </c>
      <c r="H79" s="33">
        <f>H78/R78</f>
        <v>0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7" t="s">
        <v>17</v>
      </c>
      <c r="B81" s="88"/>
      <c r="C81" s="31">
        <f>C72/2</f>
        <v>123</v>
      </c>
      <c r="D81" s="31">
        <f t="shared" ref="D81:R81" si="20">D72/2</f>
        <v>211</v>
      </c>
      <c r="E81" s="31">
        <f t="shared" si="20"/>
        <v>16.5</v>
      </c>
      <c r="F81" s="31">
        <f t="shared" si="20"/>
        <v>0.5</v>
      </c>
      <c r="G81" s="31">
        <f t="shared" si="20"/>
        <v>0</v>
      </c>
      <c r="H81" s="31">
        <f t="shared" si="20"/>
        <v>0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351</v>
      </c>
    </row>
    <row r="82" spans="1:18" s="32" customFormat="1" x14ac:dyDescent="0.2">
      <c r="A82" s="87" t="s">
        <v>6</v>
      </c>
      <c r="B82" s="88"/>
      <c r="C82" s="33">
        <f>C81/R81</f>
        <v>0.3504273504273504</v>
      </c>
      <c r="D82" s="33">
        <f>D81/R81</f>
        <v>0.60113960113960119</v>
      </c>
      <c r="E82" s="33">
        <f>E81/R81</f>
        <v>4.7008547008547008E-2</v>
      </c>
      <c r="F82" s="33">
        <f>F81/R81</f>
        <v>1.4245014245014246E-3</v>
      </c>
      <c r="G82" s="33">
        <f>G81/R81</f>
        <v>0</v>
      </c>
      <c r="H82" s="33">
        <f>H81/R81</f>
        <v>0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3" t="s">
        <v>14</v>
      </c>
      <c r="B84" s="81" t="s">
        <v>18</v>
      </c>
      <c r="C84" s="83" t="s">
        <v>54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2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1</v>
      </c>
      <c r="E86" s="18">
        <v>0</v>
      </c>
      <c r="F86" s="18">
        <v>1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2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1</v>
      </c>
      <c r="D87" s="18">
        <v>1</v>
      </c>
      <c r="E87" s="18">
        <v>1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3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1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1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3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3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4</v>
      </c>
      <c r="E92" s="18">
        <v>6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10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13</v>
      </c>
      <c r="E93" s="18">
        <v>15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28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6</v>
      </c>
      <c r="D94" s="18">
        <v>13</v>
      </c>
      <c r="E94" s="18">
        <v>3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22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0</v>
      </c>
      <c r="E95" s="18">
        <v>6</v>
      </c>
      <c r="F95" s="18">
        <v>1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7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2</v>
      </c>
      <c r="D96" s="18">
        <v>7</v>
      </c>
      <c r="E96" s="18">
        <v>5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14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7</v>
      </c>
      <c r="E97" s="18">
        <v>4</v>
      </c>
      <c r="F97" s="18">
        <v>1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12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2</v>
      </c>
      <c r="D98" s="18">
        <v>11</v>
      </c>
      <c r="E98" s="18">
        <v>3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16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4</v>
      </c>
      <c r="D99" s="18">
        <v>12</v>
      </c>
      <c r="E99" s="18">
        <v>3</v>
      </c>
      <c r="F99" s="18">
        <v>1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20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1</v>
      </c>
      <c r="D100" s="18">
        <v>11</v>
      </c>
      <c r="E100" s="18">
        <v>4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16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6</v>
      </c>
      <c r="D101" s="18">
        <v>22</v>
      </c>
      <c r="E101" s="18">
        <v>17</v>
      </c>
      <c r="F101" s="18">
        <v>2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47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9</v>
      </c>
      <c r="D102" s="18">
        <v>18</v>
      </c>
      <c r="E102" s="18">
        <v>7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34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3</v>
      </c>
      <c r="D103" s="18">
        <v>19</v>
      </c>
      <c r="E103" s="18">
        <v>17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40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2</v>
      </c>
      <c r="D104" s="18">
        <v>18</v>
      </c>
      <c r="E104" s="18">
        <v>11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32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5</v>
      </c>
      <c r="D105" s="18">
        <v>18</v>
      </c>
      <c r="E105" s="18">
        <v>8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32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1</v>
      </c>
      <c r="D106" s="18">
        <v>13</v>
      </c>
      <c r="E106" s="18">
        <v>12</v>
      </c>
      <c r="F106" s="18">
        <v>2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28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2</v>
      </c>
      <c r="E107" s="18">
        <v>8</v>
      </c>
      <c r="F107" s="18">
        <v>1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11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3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4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1</v>
      </c>
      <c r="D109" s="21">
        <v>1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2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1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1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1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2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2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2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5</v>
      </c>
      <c r="E116" s="18">
        <v>2</v>
      </c>
      <c r="F116" s="18">
        <v>1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8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1</v>
      </c>
      <c r="D117" s="18">
        <v>19</v>
      </c>
      <c r="E117" s="18">
        <v>12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32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6</v>
      </c>
      <c r="E118" s="18">
        <v>6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12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4</v>
      </c>
      <c r="D119" s="18">
        <v>7</v>
      </c>
      <c r="E119" s="18">
        <v>5</v>
      </c>
      <c r="F119" s="18">
        <v>1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17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1</v>
      </c>
      <c r="D120" s="18">
        <v>10</v>
      </c>
      <c r="E120" s="18">
        <v>9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21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2</v>
      </c>
      <c r="D121" s="21">
        <v>12</v>
      </c>
      <c r="E121" s="21">
        <v>4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18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3</v>
      </c>
      <c r="D122" s="18">
        <v>17</v>
      </c>
      <c r="E122" s="18">
        <v>5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25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2</v>
      </c>
      <c r="D123" s="18">
        <v>10</v>
      </c>
      <c r="E123" s="18">
        <v>6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18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4</v>
      </c>
      <c r="D124" s="18">
        <v>12</v>
      </c>
      <c r="E124" s="18">
        <v>9</v>
      </c>
      <c r="F124" s="18">
        <v>1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26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7</v>
      </c>
      <c r="D125" s="18">
        <v>25</v>
      </c>
      <c r="E125" s="18">
        <v>11</v>
      </c>
      <c r="F125" s="18">
        <v>3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46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11</v>
      </c>
      <c r="D126" s="18">
        <v>20</v>
      </c>
      <c r="E126" s="18">
        <v>5</v>
      </c>
      <c r="F126" s="18">
        <v>2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38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2</v>
      </c>
      <c r="D127" s="21">
        <v>12</v>
      </c>
      <c r="E127" s="21">
        <v>10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24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5</v>
      </c>
      <c r="D128" s="18">
        <v>14</v>
      </c>
      <c r="E128" s="18">
        <v>10</v>
      </c>
      <c r="F128" s="18">
        <v>1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30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2</v>
      </c>
      <c r="D129" s="18">
        <v>15</v>
      </c>
      <c r="E129" s="18">
        <v>7</v>
      </c>
      <c r="F129" s="18">
        <v>1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25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3</v>
      </c>
      <c r="D130" s="18">
        <v>15</v>
      </c>
      <c r="E130" s="18">
        <v>12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30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1</v>
      </c>
      <c r="D131" s="18">
        <v>3</v>
      </c>
      <c r="E131" s="18">
        <v>9</v>
      </c>
      <c r="F131" s="18">
        <v>2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15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3</v>
      </c>
      <c r="E132" s="18">
        <v>8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11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1</v>
      </c>
      <c r="D133" s="26">
        <v>3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4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7" t="s">
        <v>5</v>
      </c>
      <c r="B135" s="88"/>
      <c r="C135" s="31">
        <f>SUM(C86:C133)</f>
        <v>93</v>
      </c>
      <c r="D135" s="31">
        <f t="shared" ref="D135:R135" si="26">SUM(D86:D133)</f>
        <v>406</v>
      </c>
      <c r="E135" s="31">
        <f t="shared" si="26"/>
        <v>265</v>
      </c>
      <c r="F135" s="31">
        <f t="shared" si="26"/>
        <v>28</v>
      </c>
      <c r="G135" s="31">
        <f t="shared" si="26"/>
        <v>0</v>
      </c>
      <c r="H135" s="31">
        <f t="shared" si="26"/>
        <v>0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792</v>
      </c>
    </row>
    <row r="136" spans="1:18" s="32" customFormat="1" x14ac:dyDescent="0.2">
      <c r="A136" s="87" t="s">
        <v>6</v>
      </c>
      <c r="B136" s="88"/>
      <c r="C136" s="33">
        <f>C135/R135</f>
        <v>0.11742424242424243</v>
      </c>
      <c r="D136" s="33">
        <f>D135/R135</f>
        <v>0.51262626262626265</v>
      </c>
      <c r="E136" s="33">
        <f>E135/R135</f>
        <v>0.33459595959595961</v>
      </c>
      <c r="F136" s="33">
        <f>F135/R135</f>
        <v>3.5353535353535352E-2</v>
      </c>
      <c r="G136" s="33">
        <f>G135/R135</f>
        <v>0</v>
      </c>
      <c r="H136" s="33">
        <f>H135/R135</f>
        <v>0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7" t="s">
        <v>15</v>
      </c>
      <c r="B138" s="88"/>
      <c r="C138" s="31">
        <f>SUM(C86:C109)</f>
        <v>43</v>
      </c>
      <c r="D138" s="31">
        <f t="shared" ref="D138:R138" si="28">SUM(D86:D109)</f>
        <v>196</v>
      </c>
      <c r="E138" s="31">
        <f t="shared" si="28"/>
        <v>133</v>
      </c>
      <c r="F138" s="31">
        <f t="shared" si="28"/>
        <v>13</v>
      </c>
      <c r="G138" s="31">
        <f t="shared" si="28"/>
        <v>0</v>
      </c>
      <c r="H138" s="31">
        <f t="shared" si="28"/>
        <v>0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385</v>
      </c>
    </row>
    <row r="139" spans="1:18" s="32" customFormat="1" x14ac:dyDescent="0.2">
      <c r="A139" s="87" t="s">
        <v>6</v>
      </c>
      <c r="B139" s="88"/>
      <c r="C139" s="33">
        <f>C138/R138</f>
        <v>0.11168831168831168</v>
      </c>
      <c r="D139" s="33">
        <f>D138/R138</f>
        <v>0.50909090909090904</v>
      </c>
      <c r="E139" s="33">
        <f>E138/R138</f>
        <v>0.34545454545454546</v>
      </c>
      <c r="F139" s="33">
        <f>F138/R138</f>
        <v>3.3766233766233764E-2</v>
      </c>
      <c r="G139" s="33">
        <f>G138/R138</f>
        <v>0</v>
      </c>
      <c r="H139" s="33">
        <f>H138/R138</f>
        <v>0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7" t="s">
        <v>16</v>
      </c>
      <c r="B141" s="88"/>
      <c r="C141" s="31">
        <f>SUM(C110:C133)</f>
        <v>50</v>
      </c>
      <c r="D141" s="31">
        <f t="shared" ref="D141:R141" si="30">SUM(D110:D133)</f>
        <v>210</v>
      </c>
      <c r="E141" s="31">
        <f t="shared" si="30"/>
        <v>132</v>
      </c>
      <c r="F141" s="31">
        <f t="shared" si="30"/>
        <v>15</v>
      </c>
      <c r="G141" s="31">
        <f t="shared" si="30"/>
        <v>0</v>
      </c>
      <c r="H141" s="31">
        <f t="shared" si="30"/>
        <v>0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407</v>
      </c>
    </row>
    <row r="142" spans="1:18" s="32" customFormat="1" x14ac:dyDescent="0.2">
      <c r="A142" s="87" t="s">
        <v>6</v>
      </c>
      <c r="B142" s="88"/>
      <c r="C142" s="33">
        <f>C141/R141</f>
        <v>0.12285012285012285</v>
      </c>
      <c r="D142" s="33">
        <f>D141/R141</f>
        <v>0.51597051597051602</v>
      </c>
      <c r="E142" s="33">
        <f>E141/R141</f>
        <v>0.32432432432432434</v>
      </c>
      <c r="F142" s="33">
        <f>F141/R141</f>
        <v>3.6855036855036855E-2</v>
      </c>
      <c r="G142" s="33">
        <f>G141/R141</f>
        <v>0</v>
      </c>
      <c r="H142" s="33">
        <f>H141/R141</f>
        <v>0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7" t="s">
        <v>17</v>
      </c>
      <c r="B144" s="88"/>
      <c r="C144" s="31">
        <f>C135/2</f>
        <v>46.5</v>
      </c>
      <c r="D144" s="31">
        <f t="shared" ref="D144:R144" si="32">D135/2</f>
        <v>203</v>
      </c>
      <c r="E144" s="31">
        <f t="shared" si="32"/>
        <v>132.5</v>
      </c>
      <c r="F144" s="31">
        <f t="shared" si="32"/>
        <v>14</v>
      </c>
      <c r="G144" s="31">
        <f t="shared" si="32"/>
        <v>0</v>
      </c>
      <c r="H144" s="31">
        <f t="shared" si="32"/>
        <v>0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396</v>
      </c>
    </row>
    <row r="145" spans="1:18" s="32" customFormat="1" x14ac:dyDescent="0.2">
      <c r="A145" s="87" t="s">
        <v>6</v>
      </c>
      <c r="B145" s="88"/>
      <c r="C145" s="33">
        <f>C144/R144</f>
        <v>0.11742424242424243</v>
      </c>
      <c r="D145" s="33">
        <f>D144/R144</f>
        <v>0.51262626262626265</v>
      </c>
      <c r="E145" s="33">
        <f>E144/R144</f>
        <v>0.33459595959595961</v>
      </c>
      <c r="F145" s="33">
        <f>F144/R144</f>
        <v>3.5353535353535352E-2</v>
      </c>
      <c r="G145" s="33">
        <f>G144/R144</f>
        <v>0</v>
      </c>
      <c r="H145" s="33">
        <f>H144/R144</f>
        <v>0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14</v>
      </c>
      <c r="B147" s="81" t="s">
        <v>18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2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2</v>
      </c>
      <c r="E149" s="37">
        <f t="shared" ref="E149:Q149" si="35">E86+E23</f>
        <v>0</v>
      </c>
      <c r="F149" s="37">
        <f t="shared" si="35"/>
        <v>1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3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1</v>
      </c>
      <c r="D150" s="37">
        <f t="shared" si="39"/>
        <v>1</v>
      </c>
      <c r="E150" s="37">
        <f t="shared" si="39"/>
        <v>1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3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1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1</v>
      </c>
      <c r="E152" s="37">
        <f t="shared" si="39"/>
        <v>1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2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2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2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6</v>
      </c>
      <c r="E154" s="37">
        <f t="shared" si="39"/>
        <v>0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6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5</v>
      </c>
      <c r="D155" s="37">
        <f t="shared" si="39"/>
        <v>13</v>
      </c>
      <c r="E155" s="37">
        <f t="shared" si="39"/>
        <v>7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25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19</v>
      </c>
      <c r="D156" s="37">
        <f t="shared" si="39"/>
        <v>62</v>
      </c>
      <c r="E156" s="37">
        <f t="shared" si="39"/>
        <v>19</v>
      </c>
      <c r="F156" s="37">
        <f t="shared" si="39"/>
        <v>0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100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12</v>
      </c>
      <c r="D157" s="37">
        <f t="shared" si="39"/>
        <v>21</v>
      </c>
      <c r="E157" s="37">
        <f t="shared" si="39"/>
        <v>4</v>
      </c>
      <c r="F157" s="37">
        <f t="shared" si="39"/>
        <v>0</v>
      </c>
      <c r="G157" s="37">
        <f t="shared" si="39"/>
        <v>0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37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2</v>
      </c>
      <c r="D158" s="37">
        <f t="shared" si="39"/>
        <v>8</v>
      </c>
      <c r="E158" s="37">
        <f t="shared" si="39"/>
        <v>6</v>
      </c>
      <c r="F158" s="37">
        <f t="shared" si="39"/>
        <v>1</v>
      </c>
      <c r="G158" s="37">
        <f t="shared" si="39"/>
        <v>0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17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4</v>
      </c>
      <c r="D159" s="37">
        <f t="shared" si="39"/>
        <v>21</v>
      </c>
      <c r="E159" s="37">
        <f t="shared" si="39"/>
        <v>5</v>
      </c>
      <c r="F159" s="37">
        <f t="shared" si="39"/>
        <v>0</v>
      </c>
      <c r="G159" s="37">
        <f t="shared" si="39"/>
        <v>0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30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12</v>
      </c>
      <c r="D160" s="37">
        <f t="shared" si="39"/>
        <v>14</v>
      </c>
      <c r="E160" s="37">
        <f t="shared" si="39"/>
        <v>5</v>
      </c>
      <c r="F160" s="37">
        <f t="shared" si="39"/>
        <v>1</v>
      </c>
      <c r="G160" s="37">
        <f t="shared" si="39"/>
        <v>0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32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7</v>
      </c>
      <c r="D161" s="37">
        <f t="shared" si="39"/>
        <v>17</v>
      </c>
      <c r="E161" s="37">
        <f t="shared" si="39"/>
        <v>3</v>
      </c>
      <c r="F161" s="37">
        <f t="shared" si="39"/>
        <v>0</v>
      </c>
      <c r="G161" s="37">
        <f t="shared" si="39"/>
        <v>0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27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13</v>
      </c>
      <c r="D162" s="37">
        <f t="shared" si="39"/>
        <v>21</v>
      </c>
      <c r="E162" s="37">
        <f t="shared" si="39"/>
        <v>4</v>
      </c>
      <c r="F162" s="37">
        <f t="shared" si="39"/>
        <v>1</v>
      </c>
      <c r="G162" s="37">
        <f t="shared" si="39"/>
        <v>0</v>
      </c>
      <c r="H162" s="37">
        <f t="shared" si="39"/>
        <v>0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39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5</v>
      </c>
      <c r="D163" s="37">
        <f t="shared" si="39"/>
        <v>28</v>
      </c>
      <c r="E163" s="37">
        <f t="shared" si="39"/>
        <v>4</v>
      </c>
      <c r="F163" s="37">
        <f t="shared" si="39"/>
        <v>0</v>
      </c>
      <c r="G163" s="37">
        <f t="shared" si="39"/>
        <v>0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37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14</v>
      </c>
      <c r="D164" s="37">
        <f t="shared" si="39"/>
        <v>34</v>
      </c>
      <c r="E164" s="37">
        <f t="shared" si="39"/>
        <v>18</v>
      </c>
      <c r="F164" s="37">
        <f t="shared" si="39"/>
        <v>2</v>
      </c>
      <c r="G164" s="37">
        <f t="shared" si="39"/>
        <v>0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68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25</v>
      </c>
      <c r="D165" s="37">
        <f t="shared" si="39"/>
        <v>29</v>
      </c>
      <c r="E165" s="37">
        <f t="shared" si="39"/>
        <v>7</v>
      </c>
      <c r="F165" s="37">
        <f t="shared" si="39"/>
        <v>0</v>
      </c>
      <c r="G165" s="37">
        <f t="shared" si="39"/>
        <v>0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61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14</v>
      </c>
      <c r="D166" s="37">
        <f t="shared" si="39"/>
        <v>29</v>
      </c>
      <c r="E166" s="37">
        <f t="shared" ref="E166:Q166" si="41">E103+E40</f>
        <v>17</v>
      </c>
      <c r="F166" s="37">
        <f t="shared" si="41"/>
        <v>1</v>
      </c>
      <c r="G166" s="37">
        <f t="shared" si="41"/>
        <v>0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61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15</v>
      </c>
      <c r="D167" s="37">
        <f t="shared" ref="D167:Q167" si="43">D104+D41</f>
        <v>34</v>
      </c>
      <c r="E167" s="37">
        <f t="shared" si="43"/>
        <v>14</v>
      </c>
      <c r="F167" s="37">
        <f t="shared" si="43"/>
        <v>1</v>
      </c>
      <c r="G167" s="37">
        <f t="shared" si="43"/>
        <v>0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64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7</v>
      </c>
      <c r="D168" s="37">
        <f t="shared" ref="D168:Q168" si="45">D105+D42</f>
        <v>33</v>
      </c>
      <c r="E168" s="37">
        <f t="shared" si="45"/>
        <v>8</v>
      </c>
      <c r="F168" s="37">
        <f t="shared" si="45"/>
        <v>1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49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3</v>
      </c>
      <c r="D169" s="37">
        <f t="shared" ref="D169:Q169" si="47">D106+D43</f>
        <v>19</v>
      </c>
      <c r="E169" s="37">
        <f t="shared" si="47"/>
        <v>14</v>
      </c>
      <c r="F169" s="37">
        <f t="shared" si="47"/>
        <v>2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38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4</v>
      </c>
      <c r="D170" s="37">
        <f t="shared" ref="D170:Q170" si="49">D107+D44</f>
        <v>4</v>
      </c>
      <c r="E170" s="37">
        <f t="shared" si="49"/>
        <v>8</v>
      </c>
      <c r="F170" s="37">
        <f t="shared" si="49"/>
        <v>1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17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2</v>
      </c>
      <c r="D171" s="37">
        <f t="shared" ref="D171:Q171" si="51">D108+D45</f>
        <v>2</v>
      </c>
      <c r="E171" s="37">
        <f t="shared" si="51"/>
        <v>4</v>
      </c>
      <c r="F171" s="37">
        <f t="shared" si="51"/>
        <v>1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9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2</v>
      </c>
      <c r="D172" s="37">
        <f t="shared" ref="D172:Q172" si="53">D109+D46</f>
        <v>1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3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1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1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1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1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4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1</v>
      </c>
      <c r="D178" s="37">
        <f t="shared" ref="D178:Q178" si="65">D115+D52</f>
        <v>4</v>
      </c>
      <c r="E178" s="37">
        <f t="shared" si="65"/>
        <v>3</v>
      </c>
      <c r="F178" s="37">
        <f t="shared" si="65"/>
        <v>0</v>
      </c>
      <c r="G178" s="37">
        <f t="shared" si="65"/>
        <v>0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8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1</v>
      </c>
      <c r="D179" s="37">
        <f t="shared" ref="D179:Q179" si="67">D116+D53</f>
        <v>12</v>
      </c>
      <c r="E179" s="37">
        <f t="shared" si="67"/>
        <v>2</v>
      </c>
      <c r="F179" s="37">
        <f t="shared" si="67"/>
        <v>1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16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17</v>
      </c>
      <c r="D180" s="37">
        <f t="shared" ref="D180:Q180" si="69">D117+D54</f>
        <v>73</v>
      </c>
      <c r="E180" s="37">
        <f t="shared" si="69"/>
        <v>15</v>
      </c>
      <c r="F180" s="37">
        <f t="shared" si="69"/>
        <v>0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105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21</v>
      </c>
      <c r="E181" s="37">
        <f t="shared" si="71"/>
        <v>7</v>
      </c>
      <c r="F181" s="37">
        <f t="shared" si="71"/>
        <v>0</v>
      </c>
      <c r="G181" s="37">
        <f t="shared" si="71"/>
        <v>0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28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10</v>
      </c>
      <c r="D182" s="37">
        <f t="shared" ref="D182:Q182" si="73">D119+D56</f>
        <v>13</v>
      </c>
      <c r="E182" s="37">
        <f t="shared" si="73"/>
        <v>6</v>
      </c>
      <c r="F182" s="37">
        <f t="shared" si="73"/>
        <v>1</v>
      </c>
      <c r="G182" s="37">
        <f t="shared" si="73"/>
        <v>0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30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10</v>
      </c>
      <c r="D183" s="37">
        <f t="shared" ref="D183:Q183" si="75">D120+D57</f>
        <v>18</v>
      </c>
      <c r="E183" s="37">
        <f t="shared" si="75"/>
        <v>9</v>
      </c>
      <c r="F183" s="37">
        <f t="shared" si="75"/>
        <v>1</v>
      </c>
      <c r="G183" s="37">
        <f t="shared" si="75"/>
        <v>0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38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14</v>
      </c>
      <c r="D184" s="37">
        <f t="shared" ref="D184:Q184" si="77">D121+D58</f>
        <v>15</v>
      </c>
      <c r="E184" s="37">
        <f t="shared" si="77"/>
        <v>7</v>
      </c>
      <c r="F184" s="37">
        <f t="shared" si="77"/>
        <v>0</v>
      </c>
      <c r="G184" s="37">
        <f t="shared" si="77"/>
        <v>0</v>
      </c>
      <c r="H184" s="37">
        <f t="shared" si="77"/>
        <v>0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36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6</v>
      </c>
      <c r="D185" s="37">
        <f t="shared" ref="D185:Q185" si="79">D122+D59</f>
        <v>23</v>
      </c>
      <c r="E185" s="37">
        <f t="shared" si="79"/>
        <v>7</v>
      </c>
      <c r="F185" s="37">
        <f t="shared" si="79"/>
        <v>0</v>
      </c>
      <c r="G185" s="37">
        <f t="shared" si="79"/>
        <v>0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36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17</v>
      </c>
      <c r="D186" s="37">
        <f t="shared" ref="D186:Q186" si="81">D123+D60</f>
        <v>16</v>
      </c>
      <c r="E186" s="37">
        <f t="shared" si="81"/>
        <v>6</v>
      </c>
      <c r="F186" s="37">
        <f t="shared" si="81"/>
        <v>0</v>
      </c>
      <c r="G186" s="37">
        <f t="shared" si="81"/>
        <v>0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39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19</v>
      </c>
      <c r="D187" s="37">
        <f t="shared" ref="D187:Q187" si="83">D124+D61</f>
        <v>22</v>
      </c>
      <c r="E187" s="37">
        <f t="shared" si="83"/>
        <v>10</v>
      </c>
      <c r="F187" s="37">
        <f t="shared" si="83"/>
        <v>1</v>
      </c>
      <c r="G187" s="37">
        <f t="shared" si="83"/>
        <v>0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52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13</v>
      </c>
      <c r="D188" s="37">
        <f t="shared" ref="D188:Q188" si="85">D125+D62</f>
        <v>39</v>
      </c>
      <c r="E188" s="37">
        <f t="shared" si="85"/>
        <v>12</v>
      </c>
      <c r="F188" s="37">
        <f t="shared" si="85"/>
        <v>3</v>
      </c>
      <c r="G188" s="37">
        <f t="shared" si="85"/>
        <v>0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67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22</v>
      </c>
      <c r="D189" s="37">
        <f t="shared" ref="D189:Q189" si="87">D126+D63</f>
        <v>32</v>
      </c>
      <c r="E189" s="37">
        <f t="shared" si="87"/>
        <v>5</v>
      </c>
      <c r="F189" s="37">
        <f t="shared" si="87"/>
        <v>2</v>
      </c>
      <c r="G189" s="37">
        <f t="shared" si="87"/>
        <v>0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61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3</v>
      </c>
      <c r="D190" s="37">
        <f t="shared" ref="D190:Q190" si="89">D127+D64</f>
        <v>27</v>
      </c>
      <c r="E190" s="37">
        <f t="shared" si="89"/>
        <v>11</v>
      </c>
      <c r="F190" s="37">
        <f t="shared" si="89"/>
        <v>0</v>
      </c>
      <c r="G190" s="37">
        <f t="shared" si="89"/>
        <v>0</v>
      </c>
      <c r="H190" s="37">
        <f t="shared" si="89"/>
        <v>0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41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16</v>
      </c>
      <c r="D191" s="37">
        <f t="shared" ref="D191:Q191" si="91">D128+D65</f>
        <v>40</v>
      </c>
      <c r="E191" s="37">
        <f t="shared" si="91"/>
        <v>13</v>
      </c>
      <c r="F191" s="37">
        <f t="shared" si="91"/>
        <v>2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71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3</v>
      </c>
      <c r="D192" s="37">
        <f t="shared" ref="D192:Q192" si="93">D129+D66</f>
        <v>27</v>
      </c>
      <c r="E192" s="37">
        <f t="shared" si="93"/>
        <v>7</v>
      </c>
      <c r="F192" s="37">
        <f t="shared" si="93"/>
        <v>1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38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7</v>
      </c>
      <c r="D193" s="37">
        <f t="shared" ref="D193:Q193" si="95">D130+D67</f>
        <v>16</v>
      </c>
      <c r="E193" s="37">
        <f t="shared" si="95"/>
        <v>12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35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6</v>
      </c>
      <c r="D194" s="37">
        <f t="shared" ref="D194:Q194" si="97">D131+D68</f>
        <v>9</v>
      </c>
      <c r="E194" s="37">
        <f t="shared" si="97"/>
        <v>9</v>
      </c>
      <c r="F194" s="37">
        <f t="shared" si="97"/>
        <v>2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26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5</v>
      </c>
      <c r="D195" s="37">
        <f t="shared" ref="D195:Q195" si="99">D132+D69</f>
        <v>8</v>
      </c>
      <c r="E195" s="37">
        <f t="shared" si="99"/>
        <v>8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21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1</v>
      </c>
      <c r="D196" s="39">
        <f>D133+D70</f>
        <v>6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7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7" t="s">
        <v>5</v>
      </c>
      <c r="B198" s="88"/>
      <c r="C198" s="31">
        <f>SUM(C149:C196)</f>
        <v>339</v>
      </c>
      <c r="D198" s="31">
        <f t="shared" ref="D198:R198" si="103">SUM(D149:D196)</f>
        <v>828</v>
      </c>
      <c r="E198" s="31">
        <f t="shared" si="103"/>
        <v>298</v>
      </c>
      <c r="F198" s="31">
        <f t="shared" si="103"/>
        <v>29</v>
      </c>
      <c r="G198" s="31">
        <f t="shared" si="103"/>
        <v>0</v>
      </c>
      <c r="H198" s="31">
        <f t="shared" si="103"/>
        <v>0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1494</v>
      </c>
    </row>
    <row r="199" spans="1:18" s="32" customFormat="1" x14ac:dyDescent="0.2">
      <c r="A199" s="87" t="s">
        <v>6</v>
      </c>
      <c r="B199" s="88"/>
      <c r="C199" s="33">
        <f>C198/R198</f>
        <v>0.22690763052208834</v>
      </c>
      <c r="D199" s="33">
        <f>D198/R198</f>
        <v>0.55421686746987953</v>
      </c>
      <c r="E199" s="33">
        <f>E198/R198</f>
        <v>0.1994645247657296</v>
      </c>
      <c r="F199" s="33">
        <f>F198/R198</f>
        <v>1.9410977242302542E-2</v>
      </c>
      <c r="G199" s="33">
        <f>G198/R198</f>
        <v>0</v>
      </c>
      <c r="H199" s="33">
        <f>H198/R198</f>
        <v>0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7" t="s">
        <v>15</v>
      </c>
      <c r="B201" s="88"/>
      <c r="C201" s="31">
        <f>SUM(C149:C172)</f>
        <v>166</v>
      </c>
      <c r="D201" s="31">
        <f t="shared" ref="D201:R201" si="105">SUM(D149:D172)</f>
        <v>403</v>
      </c>
      <c r="E201" s="31">
        <f t="shared" si="105"/>
        <v>149</v>
      </c>
      <c r="F201" s="31">
        <f t="shared" si="105"/>
        <v>13</v>
      </c>
      <c r="G201" s="31">
        <f t="shared" si="105"/>
        <v>0</v>
      </c>
      <c r="H201" s="31">
        <f t="shared" si="105"/>
        <v>0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731</v>
      </c>
    </row>
    <row r="202" spans="1:18" s="32" customFormat="1" x14ac:dyDescent="0.2">
      <c r="A202" s="87" t="s">
        <v>6</v>
      </c>
      <c r="B202" s="88"/>
      <c r="C202" s="33">
        <f>C201/R201</f>
        <v>0.22708618331053351</v>
      </c>
      <c r="D202" s="33">
        <f>D201/R201</f>
        <v>0.55129958960328318</v>
      </c>
      <c r="E202" s="33">
        <f>E201/R201</f>
        <v>0.20383036935704515</v>
      </c>
      <c r="F202" s="33">
        <f>F201/R201</f>
        <v>1.7783857729138167E-2</v>
      </c>
      <c r="G202" s="33">
        <f>G201/R201</f>
        <v>0</v>
      </c>
      <c r="H202" s="33">
        <f>H201/R201</f>
        <v>0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7" t="s">
        <v>16</v>
      </c>
      <c r="B204" s="88"/>
      <c r="C204" s="31">
        <f>SUM(C173:C196)</f>
        <v>173</v>
      </c>
      <c r="D204" s="31">
        <f t="shared" ref="D204:R204" si="107">SUM(D173:D196)</f>
        <v>425</v>
      </c>
      <c r="E204" s="31">
        <f t="shared" si="107"/>
        <v>149</v>
      </c>
      <c r="F204" s="31">
        <f t="shared" si="107"/>
        <v>16</v>
      </c>
      <c r="G204" s="31">
        <f t="shared" si="107"/>
        <v>0</v>
      </c>
      <c r="H204" s="31">
        <f t="shared" si="107"/>
        <v>0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763</v>
      </c>
    </row>
    <row r="205" spans="1:18" s="32" customFormat="1" x14ac:dyDescent="0.2">
      <c r="A205" s="87" t="s">
        <v>6</v>
      </c>
      <c r="B205" s="88"/>
      <c r="C205" s="33">
        <f>C204/R204</f>
        <v>0.22673656618610746</v>
      </c>
      <c r="D205" s="33">
        <f>D204/R204</f>
        <v>0.55701179554390567</v>
      </c>
      <c r="E205" s="33">
        <f>E204/R204</f>
        <v>0.19528178243774574</v>
      </c>
      <c r="F205" s="33">
        <f>F204/R204</f>
        <v>2.0969855832241154E-2</v>
      </c>
      <c r="G205" s="33">
        <f>G204/R204</f>
        <v>0</v>
      </c>
      <c r="H205" s="33">
        <f>H204/R204</f>
        <v>0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7" t="s">
        <v>17</v>
      </c>
      <c r="B207" s="88"/>
      <c r="C207" s="31">
        <f>C198/2</f>
        <v>169.5</v>
      </c>
      <c r="D207" s="31">
        <f t="shared" ref="D207:R207" si="109">D198/2</f>
        <v>414</v>
      </c>
      <c r="E207" s="31">
        <f t="shared" si="109"/>
        <v>149</v>
      </c>
      <c r="F207" s="31">
        <f t="shared" si="109"/>
        <v>14.5</v>
      </c>
      <c r="G207" s="31">
        <f t="shared" si="109"/>
        <v>0</v>
      </c>
      <c r="H207" s="31">
        <f t="shared" si="109"/>
        <v>0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747</v>
      </c>
    </row>
    <row r="208" spans="1:18" s="32" customFormat="1" x14ac:dyDescent="0.2">
      <c r="A208" s="87" t="s">
        <v>6</v>
      </c>
      <c r="B208" s="88"/>
      <c r="C208" s="33">
        <f>C207/R207</f>
        <v>0.22690763052208834</v>
      </c>
      <c r="D208" s="33">
        <f>D207/R207</f>
        <v>0.55421686746987953</v>
      </c>
      <c r="E208" s="33">
        <f>E207/R207</f>
        <v>0.1994645247657296</v>
      </c>
      <c r="F208" s="33">
        <f>F207/R207</f>
        <v>1.9410977242302542E-2</v>
      </c>
      <c r="G208" s="33">
        <f>G207/R207</f>
        <v>0</v>
      </c>
      <c r="H208" s="33">
        <f>H207/R207</f>
        <v>0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1032-2234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#629486W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1407 (Church Street)</v>
      </c>
      <c r="C4" s="107"/>
      <c r="D4" s="107"/>
      <c r="H4" s="95" t="s">
        <v>19</v>
      </c>
      <c r="I4" s="95"/>
      <c r="J4" s="95"/>
      <c r="K4" s="108" t="str">
        <f>'48 Hours (speed)'!O4</f>
        <v>629486W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02" t="str">
        <f>'48 Hours (speed)'!H1</f>
        <v>35 MPH</v>
      </c>
      <c r="D7" s="10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53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1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47">
        <f t="shared" si="1"/>
        <v>3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12</v>
      </c>
      <c r="E18" s="2">
        <v>2</v>
      </c>
      <c r="F18" s="2">
        <v>0</v>
      </c>
      <c r="G18" s="2">
        <v>0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15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66</v>
      </c>
      <c r="E19" s="2">
        <v>1</v>
      </c>
      <c r="F19" s="2">
        <v>2</v>
      </c>
      <c r="G19" s="2">
        <v>0</v>
      </c>
      <c r="H19" s="2">
        <v>3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72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13</v>
      </c>
      <c r="E20" s="2">
        <v>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1</v>
      </c>
      <c r="D21" s="2">
        <v>6</v>
      </c>
      <c r="E21" s="2">
        <v>1</v>
      </c>
      <c r="F21" s="2">
        <v>0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7">
        <f t="shared" si="1"/>
        <v>10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14</v>
      </c>
      <c r="E22" s="2">
        <v>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16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19</v>
      </c>
      <c r="E23" s="2">
        <v>0</v>
      </c>
      <c r="F23" s="2">
        <v>0</v>
      </c>
      <c r="G23" s="2">
        <v>0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1</v>
      </c>
      <c r="D24" s="2">
        <v>10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19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19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2</v>
      </c>
      <c r="D26" s="2">
        <v>18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21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21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2</v>
      </c>
      <c r="D28" s="2">
        <v>23</v>
      </c>
      <c r="E28" s="2">
        <v>1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1</v>
      </c>
      <c r="D29" s="2">
        <v>18</v>
      </c>
      <c r="E29" s="2">
        <v>1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30</v>
      </c>
      <c r="E30" s="2">
        <v>0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1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15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17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8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47">
        <f t="shared" si="1"/>
        <v>10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2</v>
      </c>
      <c r="Q33" s="47">
        <f t="shared" si="1"/>
        <v>6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1</v>
      </c>
      <c r="Q34" s="47">
        <f t="shared" si="1"/>
        <v>5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1</v>
      </c>
      <c r="Q35" s="47">
        <f t="shared" si="1"/>
        <v>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4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7">
        <f t="shared" si="1"/>
        <v>6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6</v>
      </c>
      <c r="E42" s="2">
        <v>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64</v>
      </c>
      <c r="E43" s="2">
        <v>4</v>
      </c>
      <c r="F43" s="2">
        <v>1</v>
      </c>
      <c r="G43" s="2">
        <v>1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2</v>
      </c>
      <c r="Q43" s="47">
        <f t="shared" si="1"/>
        <v>73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14</v>
      </c>
      <c r="E44" s="2">
        <v>0</v>
      </c>
      <c r="F44" s="2">
        <v>0</v>
      </c>
      <c r="G44" s="2">
        <v>0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7">
        <f t="shared" si="1"/>
        <v>16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12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13</v>
      </c>
      <c r="E46" s="2">
        <v>3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17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2</v>
      </c>
      <c r="D47" s="4">
        <v>8</v>
      </c>
      <c r="E47" s="4">
        <v>4</v>
      </c>
      <c r="F47" s="4">
        <v>0</v>
      </c>
      <c r="G47" s="4">
        <v>0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15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11</v>
      </c>
      <c r="E48" s="2">
        <v>1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7">
        <f t="shared" si="1"/>
        <v>14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17</v>
      </c>
      <c r="E49" s="2">
        <v>3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47">
        <f t="shared" si="1"/>
        <v>21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2</v>
      </c>
      <c r="D50" s="2">
        <v>23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2</v>
      </c>
      <c r="D51" s="2">
        <v>17</v>
      </c>
      <c r="E51" s="2">
        <v>1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21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20</v>
      </c>
      <c r="E52" s="2">
        <v>1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12</v>
      </c>
      <c r="E53" s="4">
        <v>2</v>
      </c>
      <c r="F53" s="4">
        <v>0</v>
      </c>
      <c r="G53" s="4">
        <v>0</v>
      </c>
      <c r="H53" s="4">
        <v>1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2</v>
      </c>
      <c r="Q53" s="47">
        <f t="shared" si="1"/>
        <v>17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38</v>
      </c>
      <c r="E54" s="2">
        <v>2</v>
      </c>
      <c r="F54" s="2">
        <v>0</v>
      </c>
      <c r="G54" s="2">
        <v>0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41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12</v>
      </c>
      <c r="E55" s="2">
        <v>0</v>
      </c>
      <c r="F55" s="2">
        <v>0</v>
      </c>
      <c r="G55" s="2">
        <v>0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4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1</v>
      </c>
      <c r="Q56" s="47">
        <f t="shared" si="1"/>
        <v>5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1</v>
      </c>
      <c r="Q57" s="47">
        <f t="shared" si="1"/>
        <v>11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2</v>
      </c>
      <c r="D58" s="2">
        <v>7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10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17</v>
      </c>
      <c r="D61" s="65">
        <f t="shared" ref="D61:Q61" si="3">SUM(D12:D59)</f>
        <v>603</v>
      </c>
      <c r="E61" s="65">
        <f t="shared" si="3"/>
        <v>39</v>
      </c>
      <c r="F61" s="65">
        <f t="shared" si="3"/>
        <v>3</v>
      </c>
      <c r="G61" s="65">
        <f t="shared" si="3"/>
        <v>1</v>
      </c>
      <c r="H61" s="65">
        <f t="shared" si="3"/>
        <v>21</v>
      </c>
      <c r="I61" s="65">
        <f t="shared" si="3"/>
        <v>0</v>
      </c>
      <c r="J61" s="65">
        <f t="shared" si="3"/>
        <v>0</v>
      </c>
      <c r="K61" s="65">
        <f t="shared" si="3"/>
        <v>0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17</v>
      </c>
      <c r="Q61" s="65">
        <f t="shared" si="3"/>
        <v>702</v>
      </c>
    </row>
    <row r="62" spans="1:17" s="53" customFormat="1" ht="15" x14ac:dyDescent="0.25">
      <c r="A62" s="109" t="s">
        <v>6</v>
      </c>
      <c r="B62" s="110"/>
      <c r="C62" s="66">
        <f>C61/$Q$61</f>
        <v>2.4216524216524215E-2</v>
      </c>
      <c r="D62" s="66">
        <f t="shared" ref="D62:P62" si="4">D61/$Q$61</f>
        <v>0.85897435897435892</v>
      </c>
      <c r="E62" s="66">
        <f t="shared" si="4"/>
        <v>5.5555555555555552E-2</v>
      </c>
      <c r="F62" s="66">
        <f t="shared" si="4"/>
        <v>4.2735042735042739E-3</v>
      </c>
      <c r="G62" s="66">
        <f t="shared" si="4"/>
        <v>1.4245014245014246E-3</v>
      </c>
      <c r="H62" s="66">
        <f t="shared" si="4"/>
        <v>2.9914529914529916E-2</v>
      </c>
      <c r="I62" s="66">
        <f t="shared" si="4"/>
        <v>0</v>
      </c>
      <c r="J62" s="66">
        <f t="shared" si="4"/>
        <v>0</v>
      </c>
      <c r="K62" s="66">
        <f t="shared" si="4"/>
        <v>0</v>
      </c>
      <c r="L62" s="66">
        <f t="shared" si="4"/>
        <v>1.4245014245014246E-3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2.4216524216524215E-2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8</v>
      </c>
      <c r="D64" s="65">
        <f t="shared" ref="D64:Q64" si="5">SUM(D12:D35)</f>
        <v>305</v>
      </c>
      <c r="E64" s="65">
        <f t="shared" si="5"/>
        <v>14</v>
      </c>
      <c r="F64" s="65">
        <f t="shared" si="5"/>
        <v>2</v>
      </c>
      <c r="G64" s="65">
        <f t="shared" si="5"/>
        <v>0</v>
      </c>
      <c r="H64" s="65">
        <f t="shared" si="5"/>
        <v>9</v>
      </c>
      <c r="I64" s="65">
        <f t="shared" si="5"/>
        <v>0</v>
      </c>
      <c r="J64" s="65">
        <f t="shared" si="5"/>
        <v>0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7</v>
      </c>
      <c r="Q64" s="65">
        <f t="shared" si="5"/>
        <v>346</v>
      </c>
    </row>
    <row r="65" spans="1:17" s="53" customFormat="1" ht="15" x14ac:dyDescent="0.25">
      <c r="A65" s="109" t="s">
        <v>6</v>
      </c>
      <c r="B65" s="110"/>
      <c r="C65" s="66">
        <f>C64/$Q$64</f>
        <v>2.3121387283236993E-2</v>
      </c>
      <c r="D65" s="66">
        <f t="shared" ref="D65:P65" si="6">D64/$Q$64</f>
        <v>0.88150289017341044</v>
      </c>
      <c r="E65" s="66">
        <f t="shared" si="6"/>
        <v>4.046242774566474E-2</v>
      </c>
      <c r="F65" s="66">
        <f t="shared" si="6"/>
        <v>5.7803468208092483E-3</v>
      </c>
      <c r="G65" s="66">
        <f t="shared" si="6"/>
        <v>0</v>
      </c>
      <c r="H65" s="66">
        <f t="shared" si="6"/>
        <v>2.6011560693641619E-2</v>
      </c>
      <c r="I65" s="66">
        <f t="shared" si="6"/>
        <v>0</v>
      </c>
      <c r="J65" s="66">
        <f t="shared" si="6"/>
        <v>0</v>
      </c>
      <c r="K65" s="66">
        <f t="shared" si="6"/>
        <v>0</v>
      </c>
      <c r="L65" s="66">
        <f t="shared" si="6"/>
        <v>2.8901734104046241E-3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2.023121387283237E-2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9</v>
      </c>
      <c r="D67" s="65">
        <f t="shared" ref="D67:Q67" si="7">SUM(D36:D59)</f>
        <v>298</v>
      </c>
      <c r="E67" s="65">
        <f t="shared" si="7"/>
        <v>25</v>
      </c>
      <c r="F67" s="65">
        <f t="shared" si="7"/>
        <v>1</v>
      </c>
      <c r="G67" s="65">
        <f t="shared" si="7"/>
        <v>1</v>
      </c>
      <c r="H67" s="65">
        <f t="shared" si="7"/>
        <v>12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10</v>
      </c>
      <c r="Q67" s="65">
        <f t="shared" si="7"/>
        <v>356</v>
      </c>
    </row>
    <row r="68" spans="1:17" s="53" customFormat="1" ht="15" x14ac:dyDescent="0.25">
      <c r="A68" s="109" t="s">
        <v>6</v>
      </c>
      <c r="B68" s="110"/>
      <c r="C68" s="66">
        <f>C67/$Q$67</f>
        <v>2.5280898876404494E-2</v>
      </c>
      <c r="D68" s="66">
        <f t="shared" ref="D68:P68" si="8">D67/$Q$67</f>
        <v>0.8370786516853933</v>
      </c>
      <c r="E68" s="66">
        <f t="shared" si="8"/>
        <v>7.02247191011236E-2</v>
      </c>
      <c r="F68" s="66">
        <f t="shared" si="8"/>
        <v>2.8089887640449437E-3</v>
      </c>
      <c r="G68" s="66">
        <f t="shared" si="8"/>
        <v>2.8089887640449437E-3</v>
      </c>
      <c r="H68" s="66">
        <f t="shared" si="8"/>
        <v>3.3707865168539325E-2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2.8089887640449437E-2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8.5</v>
      </c>
      <c r="D70" s="65">
        <f t="shared" ref="D70:Q70" si="9">D61/2</f>
        <v>301.5</v>
      </c>
      <c r="E70" s="65">
        <f t="shared" si="9"/>
        <v>19.5</v>
      </c>
      <c r="F70" s="65">
        <f t="shared" si="9"/>
        <v>1.5</v>
      </c>
      <c r="G70" s="65">
        <f t="shared" si="9"/>
        <v>0.5</v>
      </c>
      <c r="H70" s="65">
        <f t="shared" si="9"/>
        <v>10.5</v>
      </c>
      <c r="I70" s="65">
        <f t="shared" si="9"/>
        <v>0</v>
      </c>
      <c r="J70" s="65">
        <f t="shared" si="9"/>
        <v>0</v>
      </c>
      <c r="K70" s="65">
        <f t="shared" si="9"/>
        <v>0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8.5</v>
      </c>
      <c r="Q70" s="65">
        <f t="shared" si="9"/>
        <v>351</v>
      </c>
    </row>
    <row r="71" spans="1:17" s="53" customFormat="1" ht="15" x14ac:dyDescent="0.25">
      <c r="A71" s="109" t="s">
        <v>6</v>
      </c>
      <c r="B71" s="110"/>
      <c r="C71" s="66">
        <f>C70/$Q$70</f>
        <v>2.4216524216524215E-2</v>
      </c>
      <c r="D71" s="66">
        <f t="shared" ref="D71:P71" si="10">D70/$Q$70</f>
        <v>0.85897435897435892</v>
      </c>
      <c r="E71" s="66">
        <f t="shared" si="10"/>
        <v>5.5555555555555552E-2</v>
      </c>
      <c r="F71" s="66">
        <f t="shared" si="10"/>
        <v>4.2735042735042739E-3</v>
      </c>
      <c r="G71" s="66">
        <f t="shared" si="10"/>
        <v>1.4245014245014246E-3</v>
      </c>
      <c r="H71" s="66">
        <f t="shared" si="10"/>
        <v>2.9914529914529916E-2</v>
      </c>
      <c r="I71" s="66">
        <f t="shared" si="10"/>
        <v>0</v>
      </c>
      <c r="J71" s="66">
        <f t="shared" si="10"/>
        <v>0</v>
      </c>
      <c r="K71" s="66">
        <f t="shared" si="10"/>
        <v>0</v>
      </c>
      <c r="L71" s="66">
        <f t="shared" si="10"/>
        <v>1.4245014245014246E-3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2.4216524216524215E-2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1032-2234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#629486W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1407 (Church Street)</v>
      </c>
      <c r="C4" s="107"/>
      <c r="D4" s="107"/>
      <c r="F4" s="95" t="s">
        <v>19</v>
      </c>
      <c r="G4" s="95"/>
      <c r="H4" s="111" t="str">
        <f>'48 Hours (speed)'!O4</f>
        <v>629486W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55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1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1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1</v>
      </c>
      <c r="J17" s="62">
        <f t="shared" si="1"/>
        <v>3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14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15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67</v>
      </c>
      <c r="F19" s="2">
        <f>SUM('48 Hours - NB  (volume &amp; class)'!F19:I19)</f>
        <v>5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72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15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15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8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1</v>
      </c>
      <c r="J21" s="62">
        <f t="shared" si="1"/>
        <v>10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16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16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19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20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11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11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19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19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21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21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21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21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26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20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21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30</v>
      </c>
      <c r="F30" s="2">
        <f>SUM('48 Hours - NB  (volume &amp; class)'!F30:I30)</f>
        <v>1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32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17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17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9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1</v>
      </c>
      <c r="J32" s="62">
        <f t="shared" si="1"/>
        <v>10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2</v>
      </c>
      <c r="J33" s="62">
        <f t="shared" si="1"/>
        <v>6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4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1</v>
      </c>
      <c r="J34" s="62">
        <f t="shared" si="1"/>
        <v>5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1</v>
      </c>
      <c r="J35" s="62">
        <f t="shared" si="1"/>
        <v>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3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4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1</v>
      </c>
      <c r="J41" s="62">
        <f t="shared" si="1"/>
        <v>6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8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68</v>
      </c>
      <c r="F43" s="2">
        <f>SUM('48 Hours - NB  (volume &amp; class)'!F43:I43)</f>
        <v>3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2</v>
      </c>
      <c r="J43" s="62">
        <f t="shared" si="1"/>
        <v>73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14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1</v>
      </c>
      <c r="J44" s="62">
        <f t="shared" si="1"/>
        <v>16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13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13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16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17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14</v>
      </c>
      <c r="F47" s="2">
        <f>SUM('48 Hours - NB  (volume &amp; class)'!F47:I47)</f>
        <v>1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15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12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1</v>
      </c>
      <c r="J48" s="62">
        <f t="shared" si="1"/>
        <v>14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20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1</v>
      </c>
      <c r="J49" s="62">
        <f t="shared" si="1"/>
        <v>21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25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26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20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21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22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23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14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2</v>
      </c>
      <c r="J53" s="62">
        <f t="shared" si="1"/>
        <v>17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40</v>
      </c>
      <c r="F54" s="2">
        <f>SUM('48 Hours - NB  (volume &amp; class)'!F54:I54)</f>
        <v>1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41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12</v>
      </c>
      <c r="F55" s="2">
        <f>SUM('48 Hours - NB  (volume &amp; class)'!F55:I55)</f>
        <v>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13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4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1</v>
      </c>
      <c r="J56" s="62">
        <f t="shared" si="1"/>
        <v>5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1</v>
      </c>
      <c r="J57" s="62">
        <f t="shared" si="1"/>
        <v>11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10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10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3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3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09" t="s">
        <v>5</v>
      </c>
      <c r="D61" s="110"/>
      <c r="E61" s="65">
        <f>SUM(E12:E59)</f>
        <v>659</v>
      </c>
      <c r="F61" s="65">
        <f t="shared" ref="F61:J61" si="3">SUM(F12:F59)</f>
        <v>25</v>
      </c>
      <c r="G61" s="65">
        <f t="shared" si="3"/>
        <v>1</v>
      </c>
      <c r="H61" s="65">
        <f t="shared" si="3"/>
        <v>0</v>
      </c>
      <c r="I61" s="65">
        <f t="shared" si="3"/>
        <v>17</v>
      </c>
      <c r="J61" s="65">
        <f t="shared" si="3"/>
        <v>702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09" t="s">
        <v>6</v>
      </c>
      <c r="D62" s="110"/>
      <c r="E62" s="66">
        <f>E61/$J$61</f>
        <v>0.93874643874643871</v>
      </c>
      <c r="F62" s="66">
        <f t="shared" ref="F62:I62" si="4">F61/$J$61</f>
        <v>3.5612535612535613E-2</v>
      </c>
      <c r="G62" s="66">
        <f t="shared" si="4"/>
        <v>1.4245014245014246E-3</v>
      </c>
      <c r="H62" s="66">
        <f t="shared" si="4"/>
        <v>0</v>
      </c>
      <c r="I62" s="66">
        <f t="shared" si="4"/>
        <v>2.4216524216524215E-2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09" t="s">
        <v>15</v>
      </c>
      <c r="D64" s="110"/>
      <c r="E64" s="65">
        <f>SUM(E12:E35)</f>
        <v>327</v>
      </c>
      <c r="F64" s="65">
        <f t="shared" ref="F64:I64" si="5">SUM(F12:F35)</f>
        <v>11</v>
      </c>
      <c r="G64" s="65">
        <f t="shared" si="5"/>
        <v>1</v>
      </c>
      <c r="H64" s="65">
        <f t="shared" si="5"/>
        <v>0</v>
      </c>
      <c r="I64" s="65">
        <f t="shared" si="5"/>
        <v>7</v>
      </c>
      <c r="J64" s="65">
        <f>SUM(J12:J35)</f>
        <v>346</v>
      </c>
    </row>
    <row r="65" spans="3:10" s="53" customFormat="1" ht="15" x14ac:dyDescent="0.25">
      <c r="C65" s="109" t="s">
        <v>6</v>
      </c>
      <c r="D65" s="110"/>
      <c r="E65" s="66">
        <f>E64/$J$64</f>
        <v>0.94508670520231219</v>
      </c>
      <c r="F65" s="66">
        <f t="shared" ref="F65:I65" si="6">F64/$J$64</f>
        <v>3.1791907514450865E-2</v>
      </c>
      <c r="G65" s="66">
        <f t="shared" si="6"/>
        <v>2.8901734104046241E-3</v>
      </c>
      <c r="H65" s="66">
        <f t="shared" si="6"/>
        <v>0</v>
      </c>
      <c r="I65" s="66">
        <f t="shared" si="6"/>
        <v>2.023121387283237E-2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332</v>
      </c>
      <c r="F67" s="65">
        <f t="shared" ref="F67:J67" si="7">SUM(F36:F59)</f>
        <v>14</v>
      </c>
      <c r="G67" s="65">
        <f t="shared" si="7"/>
        <v>0</v>
      </c>
      <c r="H67" s="65">
        <f t="shared" si="7"/>
        <v>0</v>
      </c>
      <c r="I67" s="65">
        <f t="shared" si="7"/>
        <v>10</v>
      </c>
      <c r="J67" s="65">
        <f t="shared" si="7"/>
        <v>356</v>
      </c>
    </row>
    <row r="68" spans="3:10" s="53" customFormat="1" ht="15" x14ac:dyDescent="0.25">
      <c r="C68" s="109" t="s">
        <v>6</v>
      </c>
      <c r="D68" s="110"/>
      <c r="E68" s="66">
        <f>E67/$J$67</f>
        <v>0.93258426966292129</v>
      </c>
      <c r="F68" s="66">
        <f t="shared" ref="F68:I68" si="8">F67/$J$67</f>
        <v>3.9325842696629212E-2</v>
      </c>
      <c r="G68" s="66">
        <f t="shared" si="8"/>
        <v>0</v>
      </c>
      <c r="H68" s="66">
        <f t="shared" si="8"/>
        <v>0</v>
      </c>
      <c r="I68" s="66">
        <f t="shared" si="8"/>
        <v>2.8089887640449437E-2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329.5</v>
      </c>
      <c r="F70" s="65">
        <f t="shared" ref="F70:J70" si="9">F61/2</f>
        <v>12.5</v>
      </c>
      <c r="G70" s="65">
        <f t="shared" si="9"/>
        <v>0.5</v>
      </c>
      <c r="H70" s="65">
        <f t="shared" si="9"/>
        <v>0</v>
      </c>
      <c r="I70" s="65">
        <f t="shared" si="9"/>
        <v>8.5</v>
      </c>
      <c r="J70" s="65">
        <f t="shared" si="9"/>
        <v>351</v>
      </c>
    </row>
    <row r="71" spans="3:10" s="53" customFormat="1" ht="15" x14ac:dyDescent="0.25">
      <c r="C71" s="109" t="s">
        <v>6</v>
      </c>
      <c r="D71" s="110"/>
      <c r="E71" s="66">
        <f>E70/$J$70</f>
        <v>0.93874643874643871</v>
      </c>
      <c r="F71" s="66">
        <f t="shared" ref="F71:I71" si="10">F70/$J$70</f>
        <v>3.5612535612535613E-2</v>
      </c>
      <c r="G71" s="66">
        <f t="shared" si="10"/>
        <v>1.4245014245014246E-3</v>
      </c>
      <c r="H71" s="66">
        <f t="shared" si="10"/>
        <v>0</v>
      </c>
      <c r="I71" s="66">
        <f t="shared" si="10"/>
        <v>2.4216524216524215E-2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(speed)'!B1:D1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1032-2234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#629486W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1407 (Church Street)</v>
      </c>
      <c r="C4" s="107"/>
      <c r="D4" s="107"/>
      <c r="H4" s="95" t="s">
        <v>19</v>
      </c>
      <c r="I4" s="95"/>
      <c r="J4" s="95"/>
      <c r="K4" s="108" t="str">
        <f>'48 Hours (speed)'!O4</f>
        <v>629486W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3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3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47">
        <f t="shared" si="1"/>
        <v>3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6</v>
      </c>
      <c r="E18" s="2">
        <v>1</v>
      </c>
      <c r="F18" s="2">
        <v>0</v>
      </c>
      <c r="G18" s="2">
        <v>3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10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23</v>
      </c>
      <c r="E19" s="2">
        <v>5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28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2</v>
      </c>
      <c r="D20" s="2">
        <v>16</v>
      </c>
      <c r="E20" s="2">
        <v>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1</v>
      </c>
      <c r="Q20" s="47">
        <f t="shared" si="1"/>
        <v>22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4</v>
      </c>
      <c r="E21" s="2">
        <v>3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8</v>
      </c>
      <c r="E22" s="2">
        <v>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7">
        <f t="shared" si="1"/>
        <v>14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1</v>
      </c>
      <c r="D23" s="2">
        <v>9</v>
      </c>
      <c r="E23" s="2">
        <v>1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10</v>
      </c>
      <c r="E24" s="2">
        <v>3</v>
      </c>
      <c r="F24" s="2">
        <v>0</v>
      </c>
      <c r="G24" s="2">
        <v>3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16</v>
      </c>
      <c r="E25" s="2">
        <v>3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20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13</v>
      </c>
      <c r="E26" s="2">
        <v>2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16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1</v>
      </c>
      <c r="D27" s="2">
        <v>33</v>
      </c>
      <c r="E27" s="2">
        <v>9</v>
      </c>
      <c r="F27" s="2">
        <v>1</v>
      </c>
      <c r="G27" s="2">
        <v>2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47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28</v>
      </c>
      <c r="E28" s="2">
        <v>6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34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28</v>
      </c>
      <c r="E29" s="2">
        <v>12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40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23</v>
      </c>
      <c r="E30" s="2">
        <v>8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22</v>
      </c>
      <c r="E31" s="2">
        <v>9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32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22</v>
      </c>
      <c r="E32" s="2">
        <v>3</v>
      </c>
      <c r="F32" s="2">
        <v>0</v>
      </c>
      <c r="G32" s="2">
        <v>2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28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9</v>
      </c>
      <c r="E33" s="2">
        <v>2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11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4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1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2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6</v>
      </c>
      <c r="E42" s="2">
        <v>0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23</v>
      </c>
      <c r="E43" s="2">
        <v>7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32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7</v>
      </c>
      <c r="E44" s="2">
        <v>2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7">
        <f t="shared" si="1"/>
        <v>12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7</v>
      </c>
      <c r="E45" s="2">
        <v>9</v>
      </c>
      <c r="F45" s="2">
        <v>0</v>
      </c>
      <c r="G45" s="2">
        <v>0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17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1</v>
      </c>
      <c r="D46" s="2">
        <v>16</v>
      </c>
      <c r="E46" s="2">
        <v>3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7</v>
      </c>
      <c r="E47" s="4">
        <v>8</v>
      </c>
      <c r="F47" s="4">
        <v>0</v>
      </c>
      <c r="G47" s="4">
        <v>1</v>
      </c>
      <c r="H47" s="4">
        <v>0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7">
        <f t="shared" si="1"/>
        <v>18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1</v>
      </c>
      <c r="D48" s="2">
        <v>12</v>
      </c>
      <c r="E48" s="2">
        <v>10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25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1</v>
      </c>
      <c r="D49" s="2">
        <v>12</v>
      </c>
      <c r="E49" s="2">
        <v>4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18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1</v>
      </c>
      <c r="D50" s="2">
        <v>17</v>
      </c>
      <c r="E50" s="2">
        <v>7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31</v>
      </c>
      <c r="E51" s="2">
        <v>14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7">
        <f t="shared" si="1"/>
        <v>46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27</v>
      </c>
      <c r="E52" s="2">
        <v>8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7">
        <f t="shared" si="1"/>
        <v>38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17</v>
      </c>
      <c r="E53" s="4">
        <v>6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24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21</v>
      </c>
      <c r="E54" s="2">
        <v>5</v>
      </c>
      <c r="F54" s="2">
        <v>0</v>
      </c>
      <c r="G54" s="2">
        <v>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7">
        <f t="shared" si="1"/>
        <v>30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15</v>
      </c>
      <c r="E55" s="2">
        <v>4</v>
      </c>
      <c r="F55" s="2">
        <v>0</v>
      </c>
      <c r="G55" s="2">
        <v>6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25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16</v>
      </c>
      <c r="E56" s="2">
        <v>13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30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11</v>
      </c>
      <c r="E57" s="2">
        <v>4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15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9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3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10</v>
      </c>
      <c r="D61" s="65">
        <f t="shared" ref="D61:Q61" si="3">SUM(D12:D59)</f>
        <v>546</v>
      </c>
      <c r="E61" s="65">
        <f t="shared" si="3"/>
        <v>185</v>
      </c>
      <c r="F61" s="65">
        <f t="shared" si="3"/>
        <v>1</v>
      </c>
      <c r="G61" s="65">
        <f t="shared" si="3"/>
        <v>36</v>
      </c>
      <c r="H61" s="65">
        <f t="shared" si="3"/>
        <v>3</v>
      </c>
      <c r="I61" s="65">
        <f t="shared" si="3"/>
        <v>0</v>
      </c>
      <c r="J61" s="65">
        <f t="shared" si="3"/>
        <v>3</v>
      </c>
      <c r="K61" s="65">
        <f t="shared" si="3"/>
        <v>0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8</v>
      </c>
      <c r="Q61" s="65">
        <f t="shared" si="3"/>
        <v>792</v>
      </c>
    </row>
    <row r="62" spans="1:17" s="53" customFormat="1" ht="15" x14ac:dyDescent="0.25">
      <c r="A62" s="109" t="s">
        <v>6</v>
      </c>
      <c r="B62" s="110"/>
      <c r="C62" s="66">
        <f>C61/$Q$61</f>
        <v>1.2626262626262626E-2</v>
      </c>
      <c r="D62" s="66">
        <f t="shared" ref="D62:P62" si="4">D61/$Q$61</f>
        <v>0.68939393939393945</v>
      </c>
      <c r="E62" s="66">
        <f t="shared" si="4"/>
        <v>0.23358585858585859</v>
      </c>
      <c r="F62" s="66">
        <f t="shared" si="4"/>
        <v>1.2626262626262627E-3</v>
      </c>
      <c r="G62" s="66">
        <f t="shared" si="4"/>
        <v>4.5454545454545456E-2</v>
      </c>
      <c r="H62" s="66">
        <f t="shared" si="4"/>
        <v>3.787878787878788E-3</v>
      </c>
      <c r="I62" s="66">
        <f t="shared" si="4"/>
        <v>0</v>
      </c>
      <c r="J62" s="66">
        <f t="shared" si="4"/>
        <v>3.787878787878788E-3</v>
      </c>
      <c r="K62" s="66">
        <f t="shared" si="4"/>
        <v>0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1.0101010101010102E-2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5</v>
      </c>
      <c r="D64" s="65">
        <f t="shared" ref="D64:Q64" si="5">SUM(D12:D35)</f>
        <v>282</v>
      </c>
      <c r="E64" s="65">
        <f t="shared" si="5"/>
        <v>78</v>
      </c>
      <c r="F64" s="65">
        <f t="shared" si="5"/>
        <v>1</v>
      </c>
      <c r="G64" s="65">
        <f t="shared" si="5"/>
        <v>13</v>
      </c>
      <c r="H64" s="65">
        <f t="shared" si="5"/>
        <v>2</v>
      </c>
      <c r="I64" s="65">
        <f t="shared" si="5"/>
        <v>0</v>
      </c>
      <c r="J64" s="65">
        <f t="shared" si="5"/>
        <v>1</v>
      </c>
      <c r="K64" s="65">
        <f t="shared" si="5"/>
        <v>0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385</v>
      </c>
    </row>
    <row r="65" spans="1:17" s="53" customFormat="1" ht="15" x14ac:dyDescent="0.25">
      <c r="A65" s="109" t="s">
        <v>6</v>
      </c>
      <c r="B65" s="110"/>
      <c r="C65" s="66">
        <f>C64/$Q$64</f>
        <v>1.2987012987012988E-2</v>
      </c>
      <c r="D65" s="66">
        <f t="shared" ref="D65:P65" si="6">D64/$Q$64</f>
        <v>0.73246753246753249</v>
      </c>
      <c r="E65" s="66">
        <f t="shared" si="6"/>
        <v>0.20259740259740261</v>
      </c>
      <c r="F65" s="66">
        <f t="shared" si="6"/>
        <v>2.5974025974025974E-3</v>
      </c>
      <c r="G65" s="66">
        <f t="shared" si="6"/>
        <v>3.3766233766233764E-2</v>
      </c>
      <c r="H65" s="66">
        <f t="shared" si="6"/>
        <v>5.1948051948051948E-3</v>
      </c>
      <c r="I65" s="66">
        <f t="shared" si="6"/>
        <v>0</v>
      </c>
      <c r="J65" s="66">
        <f t="shared" si="6"/>
        <v>2.5974025974025974E-3</v>
      </c>
      <c r="K65" s="66">
        <f t="shared" si="6"/>
        <v>0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7.7922077922077922E-3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5</v>
      </c>
      <c r="D67" s="65">
        <f t="shared" ref="D67:Q67" si="7">SUM(D36:D59)</f>
        <v>264</v>
      </c>
      <c r="E67" s="65">
        <f t="shared" si="7"/>
        <v>107</v>
      </c>
      <c r="F67" s="65">
        <f t="shared" si="7"/>
        <v>0</v>
      </c>
      <c r="G67" s="65">
        <f t="shared" si="7"/>
        <v>23</v>
      </c>
      <c r="H67" s="65">
        <f t="shared" si="7"/>
        <v>1</v>
      </c>
      <c r="I67" s="65">
        <f t="shared" si="7"/>
        <v>0</v>
      </c>
      <c r="J67" s="65">
        <f t="shared" si="7"/>
        <v>2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5</v>
      </c>
      <c r="Q67" s="65">
        <f t="shared" si="7"/>
        <v>407</v>
      </c>
    </row>
    <row r="68" spans="1:17" s="53" customFormat="1" ht="15" x14ac:dyDescent="0.25">
      <c r="A68" s="109" t="s">
        <v>6</v>
      </c>
      <c r="B68" s="110"/>
      <c r="C68" s="66">
        <f>C67/$Q$67</f>
        <v>1.2285012285012284E-2</v>
      </c>
      <c r="D68" s="66">
        <f t="shared" ref="D68:P68" si="8">D67/$Q$67</f>
        <v>0.64864864864864868</v>
      </c>
      <c r="E68" s="66">
        <f t="shared" si="8"/>
        <v>0.26289926289926291</v>
      </c>
      <c r="F68" s="66">
        <f t="shared" si="8"/>
        <v>0</v>
      </c>
      <c r="G68" s="66">
        <f t="shared" si="8"/>
        <v>5.6511056511056514E-2</v>
      </c>
      <c r="H68" s="66">
        <f t="shared" si="8"/>
        <v>2.4570024570024569E-3</v>
      </c>
      <c r="I68" s="66">
        <f t="shared" si="8"/>
        <v>0</v>
      </c>
      <c r="J68" s="66">
        <f t="shared" si="8"/>
        <v>4.9140049140049139E-3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1.2285012285012284E-2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5</v>
      </c>
      <c r="D70" s="65">
        <f t="shared" ref="D70:Q70" si="9">D61/2</f>
        <v>273</v>
      </c>
      <c r="E70" s="65">
        <f t="shared" si="9"/>
        <v>92.5</v>
      </c>
      <c r="F70" s="65">
        <f t="shared" si="9"/>
        <v>0.5</v>
      </c>
      <c r="G70" s="65">
        <f t="shared" si="9"/>
        <v>18</v>
      </c>
      <c r="H70" s="65">
        <f t="shared" si="9"/>
        <v>1.5</v>
      </c>
      <c r="I70" s="65">
        <f t="shared" si="9"/>
        <v>0</v>
      </c>
      <c r="J70" s="65">
        <f t="shared" si="9"/>
        <v>1.5</v>
      </c>
      <c r="K70" s="65">
        <f t="shared" si="9"/>
        <v>0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4</v>
      </c>
      <c r="Q70" s="65">
        <f t="shared" si="9"/>
        <v>396</v>
      </c>
    </row>
    <row r="71" spans="1:17" s="53" customFormat="1" ht="15" x14ac:dyDescent="0.25">
      <c r="A71" s="109" t="s">
        <v>6</v>
      </c>
      <c r="B71" s="110"/>
      <c r="C71" s="66">
        <f>C70/$Q$70</f>
        <v>1.2626262626262626E-2</v>
      </c>
      <c r="D71" s="66">
        <f t="shared" ref="D71:P71" si="10">D70/$Q$70</f>
        <v>0.68939393939393945</v>
      </c>
      <c r="E71" s="66">
        <f t="shared" si="10"/>
        <v>0.23358585858585859</v>
      </c>
      <c r="F71" s="66">
        <f t="shared" si="10"/>
        <v>1.2626262626262627E-3</v>
      </c>
      <c r="G71" s="66">
        <f t="shared" si="10"/>
        <v>4.5454545454545456E-2</v>
      </c>
      <c r="H71" s="66">
        <f t="shared" si="10"/>
        <v>3.787878787878788E-3</v>
      </c>
      <c r="I71" s="66">
        <f t="shared" si="10"/>
        <v>0</v>
      </c>
      <c r="J71" s="66">
        <f t="shared" si="10"/>
        <v>3.787878787878788E-3</v>
      </c>
      <c r="K71" s="66">
        <f t="shared" si="10"/>
        <v>0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1.0101010101010102E-2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1032-2234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#629486W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1407 (Church Street)</v>
      </c>
      <c r="C4" s="107"/>
      <c r="D4" s="107"/>
      <c r="F4" s="95" t="s">
        <v>19</v>
      </c>
      <c r="G4" s="95"/>
      <c r="H4" s="111" t="str">
        <f>'48 Hours (speed)'!O4</f>
        <v>629486W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54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2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3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3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2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1</v>
      </c>
      <c r="J17" s="62">
        <f t="shared" si="1"/>
        <v>3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7</v>
      </c>
      <c r="F18" s="2">
        <f>SUM('48 Hours - SB  (volume &amp; class)'!F18:I18)</f>
        <v>3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10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28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28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21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1</v>
      </c>
      <c r="J20" s="62">
        <f t="shared" si="1"/>
        <v>22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7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13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1</v>
      </c>
      <c r="J22" s="62">
        <f t="shared" si="1"/>
        <v>14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11</v>
      </c>
      <c r="F23" s="2">
        <f>SUM('48 Hours - SB  (volume &amp; class)'!F23:I23)</f>
        <v>1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12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13</v>
      </c>
      <c r="F24" s="2">
        <f>SUM('48 Hours - SB  (volume &amp; class)'!F24:I24)</f>
        <v>3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16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20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20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15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16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43</v>
      </c>
      <c r="F27" s="2">
        <f>SUM('48 Hours - SB  (volume &amp; class)'!F27:I27)</f>
        <v>3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47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34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34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40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40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31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32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31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32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25</v>
      </c>
      <c r="F32" s="2">
        <f>SUM('48 Hours - SB  (volume &amp; class)'!F32:I32)</f>
        <v>3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28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11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11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4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1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1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2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2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2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6</v>
      </c>
      <c r="F42" s="2">
        <f>SUM('48 Hours - SB  (volume &amp; class)'!F42:I42)</f>
        <v>2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30</v>
      </c>
      <c r="F43" s="2">
        <f>SUM('48 Hours - SB  (volume &amp; class)'!F43:I43)</f>
        <v>2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32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9</v>
      </c>
      <c r="F44" s="2">
        <f>SUM('48 Hours - SB  (volume &amp; class)'!F44:I44)</f>
        <v>2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1</v>
      </c>
      <c r="J44" s="62">
        <f t="shared" si="1"/>
        <v>12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16</v>
      </c>
      <c r="F45" s="2">
        <f>SUM('48 Hours - SB  (volume &amp; class)'!F45:I45)</f>
        <v>0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17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20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21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15</v>
      </c>
      <c r="F47" s="2">
        <f>SUM('48 Hours - SB  (volume &amp; class)'!F47:I47)</f>
        <v>1</v>
      </c>
      <c r="G47" s="2">
        <f>SUM('48 Hours - SB  (volume &amp; class)'!J47:L47)</f>
        <v>1</v>
      </c>
      <c r="H47" s="2">
        <f>SUM('48 Hours - SB  (volume &amp; class)'!M47:O47)</f>
        <v>0</v>
      </c>
      <c r="I47" s="2">
        <f>'48 Hours - SB  (volume &amp; class)'!P47</f>
        <v>1</v>
      </c>
      <c r="J47" s="62">
        <f t="shared" si="1"/>
        <v>18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23</v>
      </c>
      <c r="F48" s="2">
        <f>SUM('48 Hours - SB  (volume &amp; class)'!F48:I48)</f>
        <v>2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25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17</v>
      </c>
      <c r="F49" s="2">
        <f>SUM('48 Hours - SB  (volume &amp; class)'!F49:I49)</f>
        <v>1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18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25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26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45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1</v>
      </c>
      <c r="J51" s="62">
        <f t="shared" si="1"/>
        <v>46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36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1</v>
      </c>
      <c r="J52" s="62">
        <f t="shared" si="1"/>
        <v>38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23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24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26</v>
      </c>
      <c r="F54" s="2">
        <f>SUM('48 Hours - SB  (volume &amp; class)'!F54:I54)</f>
        <v>3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1</v>
      </c>
      <c r="J54" s="62">
        <f t="shared" si="1"/>
        <v>30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19</v>
      </c>
      <c r="F55" s="2">
        <f>SUM('48 Hours - SB  (volume &amp; class)'!F55:I55)</f>
        <v>6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25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29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30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15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15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4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4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741</v>
      </c>
      <c r="F61" s="65">
        <f t="shared" ref="F61:J61" si="3">SUM(F12:F59)</f>
        <v>40</v>
      </c>
      <c r="G61" s="65">
        <f t="shared" si="3"/>
        <v>3</v>
      </c>
      <c r="H61" s="65">
        <f t="shared" si="3"/>
        <v>0</v>
      </c>
      <c r="I61" s="65">
        <f t="shared" si="3"/>
        <v>8</v>
      </c>
      <c r="J61" s="65">
        <f t="shared" si="3"/>
        <v>792</v>
      </c>
    </row>
    <row r="62" spans="1:14" s="53" customFormat="1" ht="15" x14ac:dyDescent="0.25">
      <c r="C62" s="109" t="s">
        <v>6</v>
      </c>
      <c r="D62" s="110"/>
      <c r="E62" s="66">
        <f>E61/$J$61</f>
        <v>0.93560606060606055</v>
      </c>
      <c r="F62" s="66">
        <f t="shared" ref="F62:I62" si="4">F61/$J$61</f>
        <v>5.0505050505050504E-2</v>
      </c>
      <c r="G62" s="66">
        <f t="shared" si="4"/>
        <v>3.787878787878788E-3</v>
      </c>
      <c r="H62" s="66">
        <f t="shared" si="4"/>
        <v>0</v>
      </c>
      <c r="I62" s="66">
        <f t="shared" si="4"/>
        <v>1.0101010101010102E-2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365</v>
      </c>
      <c r="F64" s="65">
        <f t="shared" ref="F64:I64" si="5">SUM(F12:F35)</f>
        <v>16</v>
      </c>
      <c r="G64" s="65">
        <f t="shared" si="5"/>
        <v>1</v>
      </c>
      <c r="H64" s="65">
        <f t="shared" si="5"/>
        <v>0</v>
      </c>
      <c r="I64" s="65">
        <f t="shared" si="5"/>
        <v>3</v>
      </c>
      <c r="J64" s="65">
        <f>SUM(J12:J35)</f>
        <v>385</v>
      </c>
    </row>
    <row r="65" spans="3:10" s="53" customFormat="1" ht="15" x14ac:dyDescent="0.25">
      <c r="C65" s="109" t="s">
        <v>6</v>
      </c>
      <c r="D65" s="110"/>
      <c r="E65" s="66">
        <f>E64/$J$64</f>
        <v>0.94805194805194803</v>
      </c>
      <c r="F65" s="66">
        <f t="shared" ref="F65:I65" si="6">F64/$J$64</f>
        <v>4.1558441558441558E-2</v>
      </c>
      <c r="G65" s="66">
        <f t="shared" si="6"/>
        <v>2.5974025974025974E-3</v>
      </c>
      <c r="H65" s="66">
        <f t="shared" si="6"/>
        <v>0</v>
      </c>
      <c r="I65" s="66">
        <f t="shared" si="6"/>
        <v>7.7922077922077922E-3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376</v>
      </c>
      <c r="F67" s="65">
        <f t="shared" ref="F67:J67" si="7">SUM(F36:F59)</f>
        <v>24</v>
      </c>
      <c r="G67" s="65">
        <f t="shared" si="7"/>
        <v>2</v>
      </c>
      <c r="H67" s="65">
        <f t="shared" si="7"/>
        <v>0</v>
      </c>
      <c r="I67" s="65">
        <f t="shared" si="7"/>
        <v>5</v>
      </c>
      <c r="J67" s="65">
        <f t="shared" si="7"/>
        <v>407</v>
      </c>
    </row>
    <row r="68" spans="3:10" s="53" customFormat="1" ht="15" x14ac:dyDescent="0.25">
      <c r="C68" s="109" t="s">
        <v>6</v>
      </c>
      <c r="D68" s="110"/>
      <c r="E68" s="66">
        <f>E67/$J$67</f>
        <v>0.92383292383292381</v>
      </c>
      <c r="F68" s="66">
        <f t="shared" ref="F68:I68" si="8">F67/$J$67</f>
        <v>5.896805896805897E-2</v>
      </c>
      <c r="G68" s="66">
        <f t="shared" si="8"/>
        <v>4.9140049140049139E-3</v>
      </c>
      <c r="H68" s="66">
        <f t="shared" si="8"/>
        <v>0</v>
      </c>
      <c r="I68" s="66">
        <f t="shared" si="8"/>
        <v>1.2285012285012284E-2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370.5</v>
      </c>
      <c r="F70" s="65">
        <f t="shared" ref="F70:J70" si="9">F61/2</f>
        <v>20</v>
      </c>
      <c r="G70" s="65">
        <f t="shared" si="9"/>
        <v>1.5</v>
      </c>
      <c r="H70" s="65">
        <f t="shared" si="9"/>
        <v>0</v>
      </c>
      <c r="I70" s="65">
        <f t="shared" si="9"/>
        <v>4</v>
      </c>
      <c r="J70" s="65">
        <f t="shared" si="9"/>
        <v>396</v>
      </c>
    </row>
    <row r="71" spans="3:10" s="53" customFormat="1" ht="15" x14ac:dyDescent="0.25">
      <c r="C71" s="109" t="s">
        <v>6</v>
      </c>
      <c r="D71" s="110"/>
      <c r="E71" s="66">
        <f>E70/$J$70</f>
        <v>0.93560606060606055</v>
      </c>
      <c r="F71" s="66">
        <f t="shared" ref="F71:I71" si="10">F70/$J$70</f>
        <v>5.0505050505050504E-2</v>
      </c>
      <c r="G71" s="66">
        <f t="shared" si="10"/>
        <v>3.787878787878788E-3</v>
      </c>
      <c r="H71" s="66">
        <f t="shared" si="10"/>
        <v>0</v>
      </c>
      <c r="I71" s="66">
        <f t="shared" si="10"/>
        <v>1.0101010101010102E-2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7">
        <f>'48 Hours (speed)'!B1</f>
        <v>6</v>
      </c>
      <c r="C1" s="107"/>
      <c r="D1" s="107"/>
      <c r="H1" s="95" t="s">
        <v>11</v>
      </c>
      <c r="I1" s="95"/>
      <c r="J1" s="95"/>
      <c r="K1" s="108" t="str">
        <f>'48 Hours (speed)'!O1</f>
        <v>The Traffic Group, Inc</v>
      </c>
      <c r="L1" s="108"/>
      <c r="M1" s="108"/>
      <c r="N1" s="108"/>
    </row>
    <row r="2" spans="1:17" x14ac:dyDescent="0.2">
      <c r="A2" s="40" t="s">
        <v>2</v>
      </c>
      <c r="B2" s="107" t="str">
        <f>'48 Hours (speed)'!B2</f>
        <v>Columbus</v>
      </c>
      <c r="C2" s="107"/>
      <c r="D2" s="107"/>
      <c r="H2" s="95" t="s">
        <v>0</v>
      </c>
      <c r="I2" s="95"/>
      <c r="J2" s="95"/>
      <c r="K2" s="108" t="str">
        <f>'48 Hours (speed)'!O2</f>
        <v>1032-2234</v>
      </c>
      <c r="L2" s="108"/>
      <c r="M2" s="108"/>
      <c r="N2" s="108"/>
    </row>
    <row r="3" spans="1:17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41"/>
      <c r="H3" s="95" t="s">
        <v>1</v>
      </c>
      <c r="I3" s="95"/>
      <c r="J3" s="95"/>
      <c r="K3" s="108" t="str">
        <f>'48 Hours (speed)'!O3</f>
        <v>at RR Crossing #629486W</v>
      </c>
      <c r="L3" s="108"/>
      <c r="M3" s="108"/>
      <c r="N3" s="108"/>
    </row>
    <row r="4" spans="1:17" x14ac:dyDescent="0.2">
      <c r="A4" s="40" t="s">
        <v>9</v>
      </c>
      <c r="B4" s="107" t="str">
        <f>'48 Hours (speed)'!B4</f>
        <v>SR 1407 (Church Street)</v>
      </c>
      <c r="C4" s="107"/>
      <c r="D4" s="107"/>
      <c r="H4" s="95" t="s">
        <v>19</v>
      </c>
      <c r="I4" s="95"/>
      <c r="J4" s="95"/>
      <c r="K4" s="108" t="str">
        <f>'48 Hours (speed)'!O4</f>
        <v>629486W</v>
      </c>
      <c r="L4" s="108"/>
      <c r="M4" s="108"/>
      <c r="N4" s="108"/>
    </row>
    <row r="5" spans="1:17" x14ac:dyDescent="0.2">
      <c r="A5" s="40" t="s">
        <v>10</v>
      </c>
      <c r="B5" s="107" t="str">
        <f>'48 Hours (speed)'!B5</f>
        <v>N/A</v>
      </c>
      <c r="C5" s="107"/>
      <c r="D5" s="107"/>
    </row>
    <row r="6" spans="1:17" x14ac:dyDescent="0.2">
      <c r="B6" s="42"/>
      <c r="C6" s="42"/>
      <c r="D6" s="42"/>
    </row>
    <row r="7" spans="1:17" x14ac:dyDescent="0.2">
      <c r="A7" s="95" t="s">
        <v>35</v>
      </c>
      <c r="B7" s="95"/>
      <c r="C7" s="112" t="str">
        <f>'48 Hours (speed)'!H1</f>
        <v>35 MPH</v>
      </c>
      <c r="D7" s="112"/>
      <c r="H7" s="95" t="s">
        <v>12</v>
      </c>
      <c r="I7" s="95"/>
      <c r="J7" s="95"/>
      <c r="K7" s="95"/>
      <c r="L7" s="96">
        <f>'48 Hours (speed)'!P6</f>
        <v>43530</v>
      </c>
      <c r="M7" s="96"/>
      <c r="N7" s="96"/>
    </row>
    <row r="8" spans="1:17" x14ac:dyDescent="0.2">
      <c r="A8" s="95" t="s">
        <v>36</v>
      </c>
      <c r="B8" s="95"/>
      <c r="C8" s="103">
        <f>'48 Hours (speed)'!H2</f>
        <v>0</v>
      </c>
      <c r="D8" s="103"/>
      <c r="H8" s="95" t="s">
        <v>13</v>
      </c>
      <c r="I8" s="95"/>
      <c r="J8" s="95"/>
      <c r="K8" s="95"/>
      <c r="L8" s="97">
        <f>'48 Hours (speed)'!P7</f>
        <v>0</v>
      </c>
      <c r="M8" s="97"/>
      <c r="N8" s="97"/>
    </row>
    <row r="9" spans="1:17" ht="15" thickBot="1" x14ac:dyDescent="0.25">
      <c r="E9" s="43"/>
      <c r="F9" s="43"/>
    </row>
    <row r="10" spans="1:17" ht="15" x14ac:dyDescent="0.2">
      <c r="A10" s="98" t="s">
        <v>14</v>
      </c>
      <c r="B10" s="100" t="s">
        <v>18</v>
      </c>
      <c r="C10" s="104" t="s">
        <v>51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2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3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3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2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1</v>
      </c>
      <c r="D17" s="2">
        <f>'48 Hours - NB  (volume &amp; class)'!D17+'48 Hours - SB  (volume &amp; class)'!D17</f>
        <v>2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2</v>
      </c>
      <c r="Q17" s="47">
        <f t="shared" si="1"/>
        <v>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18</v>
      </c>
      <c r="E18" s="2">
        <f>'48 Hours - NB  (volume &amp; class)'!E18+'48 Hours - SB  (volume &amp; class)'!E18</f>
        <v>3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3</v>
      </c>
      <c r="H18" s="2">
        <f>'48 Hours - NB  (volume &amp; class)'!H18+'48 Hours - SB  (volume &amp; class)'!H18</f>
        <v>1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25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89</v>
      </c>
      <c r="E19" s="2">
        <f>'48 Hours - NB  (volume &amp; class)'!E19+'48 Hours - SB  (volume &amp; class)'!E19</f>
        <v>6</v>
      </c>
      <c r="F19" s="2">
        <f>'48 Hours - NB  (volume &amp; class)'!F19+'48 Hours - SB  (volume &amp; class)'!F19</f>
        <v>2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3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100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2</v>
      </c>
      <c r="D20" s="2">
        <f>'48 Hours - NB  (volume &amp; class)'!D20+'48 Hours - SB  (volume &amp; class)'!D20</f>
        <v>29</v>
      </c>
      <c r="E20" s="2">
        <f>'48 Hours - NB  (volume &amp; class)'!E20+'48 Hours - SB  (volume &amp; class)'!E20</f>
        <v>5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1</v>
      </c>
      <c r="Q20" s="47">
        <f t="shared" si="1"/>
        <v>37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1</v>
      </c>
      <c r="D21" s="2">
        <f>'48 Hours - NB  (volume &amp; class)'!D21+'48 Hours - SB  (volume &amp; class)'!D21</f>
        <v>10</v>
      </c>
      <c r="E21" s="2">
        <f>'48 Hours - NB  (volume &amp; class)'!E21+'48 Hours - SB  (volume &amp; class)'!E21</f>
        <v>4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1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7">
        <f t="shared" si="1"/>
        <v>17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22</v>
      </c>
      <c r="E22" s="2">
        <f>'48 Hours - NB  (volume &amp; class)'!E22+'48 Hours - SB  (volume &amp; class)'!E22</f>
        <v>7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47">
        <f t="shared" si="1"/>
        <v>30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28</v>
      </c>
      <c r="E23" s="2">
        <f>'48 Hours - NB  (volume &amp; class)'!E23+'48 Hours - SB  (volume &amp; class)'!E23</f>
        <v>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</v>
      </c>
      <c r="H23" s="2">
        <f>'48 Hours - NB  (volume &amp; class)'!H23+'48 Hours - SB  (volume &amp; class)'!H23</f>
        <v>1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32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20</v>
      </c>
      <c r="E24" s="2">
        <f>'48 Hours - NB  (volume &amp; class)'!E24+'48 Hours - SB  (volume &amp; class)'!E24</f>
        <v>3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3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27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35</v>
      </c>
      <c r="E25" s="2">
        <f>'48 Hours - NB  (volume &amp; class)'!E25+'48 Hours - SB  (volume &amp; class)'!E25</f>
        <v>3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39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2</v>
      </c>
      <c r="D26" s="2">
        <f>'48 Hours - NB  (volume &amp; class)'!D26+'48 Hours - SB  (volume &amp; class)'!D26</f>
        <v>31</v>
      </c>
      <c r="E26" s="2">
        <f>'48 Hours - NB  (volume &amp; class)'!E26+'48 Hours - SB  (volume &amp; class)'!E26</f>
        <v>3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37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54</v>
      </c>
      <c r="E27" s="2">
        <f>'48 Hours - NB  (volume &amp; class)'!E27+'48 Hours - SB  (volume &amp; class)'!E27</f>
        <v>9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2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1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68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2</v>
      </c>
      <c r="D28" s="2">
        <f>'48 Hours - NB  (volume &amp; class)'!D28+'48 Hours - SB  (volume &amp; class)'!D28</f>
        <v>51</v>
      </c>
      <c r="E28" s="2">
        <f>'48 Hours - NB  (volume &amp; class)'!E28+'48 Hours - SB  (volume &amp; class)'!E28</f>
        <v>7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61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1</v>
      </c>
      <c r="D29" s="2">
        <f>'48 Hours - NB  (volume &amp; class)'!D29+'48 Hours - SB  (volume &amp; class)'!D29</f>
        <v>46</v>
      </c>
      <c r="E29" s="2">
        <f>'48 Hours - NB  (volume &amp; class)'!E29+'48 Hours - SB  (volume &amp; class)'!E29</f>
        <v>13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61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53</v>
      </c>
      <c r="E30" s="2">
        <f>'48 Hours - NB  (volume &amp; class)'!E30+'48 Hours - SB  (volume &amp; class)'!E30</f>
        <v>8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2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1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64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37</v>
      </c>
      <c r="E31" s="2">
        <f>'48 Hours - NB  (volume &amp; class)'!E31+'48 Hours - SB  (volume &amp; class)'!E31</f>
        <v>11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49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30</v>
      </c>
      <c r="E32" s="2">
        <f>'48 Hours - NB  (volume &amp; class)'!E32+'48 Hours - SB  (volume &amp; class)'!E32</f>
        <v>4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1</v>
      </c>
      <c r="Q32" s="47">
        <f t="shared" si="1"/>
        <v>38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13</v>
      </c>
      <c r="E33" s="2">
        <f>'48 Hours - NB  (volume &amp; class)'!E33+'48 Hours - SB  (volume &amp; class)'!E33</f>
        <v>2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2</v>
      </c>
      <c r="Q33" s="47">
        <f t="shared" si="1"/>
        <v>17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8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1</v>
      </c>
      <c r="Q34" s="47">
        <f t="shared" si="1"/>
        <v>9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1</v>
      </c>
      <c r="Q35" s="47">
        <f t="shared" si="1"/>
        <v>3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1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5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5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6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1</v>
      </c>
      <c r="Q41" s="47">
        <f t="shared" si="1"/>
        <v>8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12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16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87</v>
      </c>
      <c r="E43" s="2">
        <f>'48 Hours - NB  (volume &amp; class)'!E43+'48 Hours - SB  (volume &amp; class)'!E43</f>
        <v>11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3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2</v>
      </c>
      <c r="Q43" s="47">
        <f t="shared" si="1"/>
        <v>105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21</v>
      </c>
      <c r="E44" s="2">
        <f>'48 Hours - NB  (volume &amp; class)'!E44+'48 Hours - SB  (volume &amp; class)'!E44</f>
        <v>2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1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2</v>
      </c>
      <c r="Q44" s="47">
        <f t="shared" si="1"/>
        <v>28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19</v>
      </c>
      <c r="E45" s="2">
        <f>'48 Hours - NB  (volume &amp; class)'!E45+'48 Hours - SB  (volume &amp; class)'!E45</f>
        <v>10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30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29</v>
      </c>
      <c r="E46" s="2">
        <f>'48 Hours - NB  (volume &amp; class)'!E46+'48 Hours - SB  (volume &amp; class)'!E46</f>
        <v>6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2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38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2</v>
      </c>
      <c r="D47" s="2">
        <f>'48 Hours - NB  (volume &amp; class)'!D47+'48 Hours - SB  (volume &amp; class)'!D47</f>
        <v>15</v>
      </c>
      <c r="E47" s="2">
        <f>'48 Hours - NB  (volume &amp; class)'!E47+'48 Hours - SB  (volume &amp; class)'!E47</f>
        <v>12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1</v>
      </c>
      <c r="Q47" s="47">
        <f t="shared" si="1"/>
        <v>33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1</v>
      </c>
      <c r="D48" s="2">
        <f>'48 Hours - NB  (volume &amp; class)'!D48+'48 Hours - SB  (volume &amp; class)'!D48</f>
        <v>23</v>
      </c>
      <c r="E48" s="2">
        <f>'48 Hours - NB  (volume &amp; class)'!E48+'48 Hours - SB  (volume &amp; class)'!E48</f>
        <v>11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2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</v>
      </c>
      <c r="Q48" s="47">
        <f t="shared" si="1"/>
        <v>39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1</v>
      </c>
      <c r="D49" s="2">
        <f>'48 Hours - NB  (volume &amp; class)'!D49+'48 Hours - SB  (volume &amp; class)'!D49</f>
        <v>29</v>
      </c>
      <c r="E49" s="2">
        <f>'48 Hours - NB  (volume &amp; class)'!E49+'48 Hours - SB  (volume &amp; class)'!E49</f>
        <v>7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1</v>
      </c>
      <c r="Q49" s="47">
        <f t="shared" si="1"/>
        <v>39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3</v>
      </c>
      <c r="D50" s="2">
        <f>'48 Hours - NB  (volume &amp; class)'!D50+'48 Hours - SB  (volume &amp; class)'!D50</f>
        <v>40</v>
      </c>
      <c r="E50" s="2">
        <f>'48 Hours - NB  (volume &amp; class)'!E50+'48 Hours - SB  (volume &amp; class)'!E50</f>
        <v>7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52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2</v>
      </c>
      <c r="D51" s="2">
        <f>'48 Hours - NB  (volume &amp; class)'!D51+'48 Hours - SB  (volume &amp; class)'!D51</f>
        <v>48</v>
      </c>
      <c r="E51" s="2">
        <f>'48 Hours - NB  (volume &amp; class)'!E51+'48 Hours - SB  (volume &amp; class)'!E51</f>
        <v>15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1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1</v>
      </c>
      <c r="Q51" s="47">
        <f t="shared" si="1"/>
        <v>67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2</v>
      </c>
      <c r="D52" s="2">
        <f>'48 Hours - NB  (volume &amp; class)'!D52+'48 Hours - SB  (volume &amp; class)'!D52</f>
        <v>47</v>
      </c>
      <c r="E52" s="2">
        <f>'48 Hours - NB  (volume &amp; class)'!E52+'48 Hours - SB  (volume &amp; class)'!E52</f>
        <v>9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7">
        <f t="shared" si="1"/>
        <v>61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29</v>
      </c>
      <c r="E53" s="2">
        <f>'48 Hours - NB  (volume &amp; class)'!E53+'48 Hours - SB  (volume &amp; class)'!E53</f>
        <v>8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1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2</v>
      </c>
      <c r="Q53" s="47">
        <f t="shared" si="1"/>
        <v>41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59</v>
      </c>
      <c r="E54" s="2">
        <f>'48 Hours - NB  (volume &amp; class)'!E54+'48 Hours - SB  (volume &amp; class)'!E54</f>
        <v>7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3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47">
        <f t="shared" si="1"/>
        <v>71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27</v>
      </c>
      <c r="E55" s="2">
        <f>'48 Hours - NB  (volume &amp; class)'!E55+'48 Hours - SB  (volume &amp; class)'!E55</f>
        <v>4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6</v>
      </c>
      <c r="H55" s="2">
        <f>'48 Hours - NB  (volume &amp; class)'!H55+'48 Hours - SB  (volume &amp; class)'!H55</f>
        <v>1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38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20</v>
      </c>
      <c r="E56" s="2">
        <f>'48 Hours - NB  (volume &amp; class)'!E56+'48 Hours - SB  (volume &amp; class)'!E56</f>
        <v>13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1</v>
      </c>
      <c r="Q56" s="47">
        <f t="shared" si="1"/>
        <v>35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21</v>
      </c>
      <c r="E57" s="2">
        <f>'48 Hours - NB  (volume &amp; class)'!E57+'48 Hours - SB  (volume &amp; class)'!E57</f>
        <v>4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1</v>
      </c>
      <c r="Q57" s="47">
        <f t="shared" si="1"/>
        <v>26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2</v>
      </c>
      <c r="D58" s="2">
        <f>'48 Hours - NB  (volume &amp; class)'!D58+'48 Hours - SB  (volume &amp; class)'!D58</f>
        <v>16</v>
      </c>
      <c r="E58" s="2">
        <f>'48 Hours - NB  (volume &amp; class)'!E58+'48 Hours - SB  (volume &amp; class)'!E58</f>
        <v>3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21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6</v>
      </c>
      <c r="E59" s="6">
        <f>'48 Hours - NB  (volume &amp; class)'!E59+'48 Hours - SB  (volume &amp; class)'!E59</f>
        <v>1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7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09" t="s">
        <v>5</v>
      </c>
      <c r="B61" s="110"/>
      <c r="C61" s="65">
        <f>SUM(C12:C59)</f>
        <v>27</v>
      </c>
      <c r="D61" s="65">
        <f t="shared" ref="D61:Q61" si="3">SUM(D12:D59)</f>
        <v>1149</v>
      </c>
      <c r="E61" s="65">
        <f t="shared" si="3"/>
        <v>224</v>
      </c>
      <c r="F61" s="65">
        <f t="shared" si="3"/>
        <v>4</v>
      </c>
      <c r="G61" s="65">
        <f t="shared" si="3"/>
        <v>37</v>
      </c>
      <c r="H61" s="65">
        <f t="shared" si="3"/>
        <v>24</v>
      </c>
      <c r="I61" s="65">
        <f t="shared" si="3"/>
        <v>0</v>
      </c>
      <c r="J61" s="65">
        <f t="shared" si="3"/>
        <v>3</v>
      </c>
      <c r="K61" s="65">
        <f t="shared" si="3"/>
        <v>0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25</v>
      </c>
      <c r="Q61" s="65">
        <f t="shared" si="3"/>
        <v>1494</v>
      </c>
    </row>
    <row r="62" spans="1:17" s="53" customFormat="1" ht="15" x14ac:dyDescent="0.25">
      <c r="A62" s="109" t="s">
        <v>6</v>
      </c>
      <c r="B62" s="110"/>
      <c r="C62" s="66">
        <f>C61/$Q$61</f>
        <v>1.8072289156626505E-2</v>
      </c>
      <c r="D62" s="66">
        <f t="shared" ref="D62:P62" si="4">D61/$Q$61</f>
        <v>0.76907630522088355</v>
      </c>
      <c r="E62" s="66">
        <f t="shared" si="4"/>
        <v>0.1499330655957162</v>
      </c>
      <c r="F62" s="66">
        <f t="shared" si="4"/>
        <v>2.6773761713520749E-3</v>
      </c>
      <c r="G62" s="66">
        <f t="shared" si="4"/>
        <v>2.4765729585006693E-2</v>
      </c>
      <c r="H62" s="66">
        <f t="shared" si="4"/>
        <v>1.6064257028112448E-2</v>
      </c>
      <c r="I62" s="66">
        <f t="shared" si="4"/>
        <v>0</v>
      </c>
      <c r="J62" s="66">
        <f t="shared" si="4"/>
        <v>2.008032128514056E-3</v>
      </c>
      <c r="K62" s="66">
        <f t="shared" si="4"/>
        <v>0</v>
      </c>
      <c r="L62" s="66">
        <f t="shared" si="4"/>
        <v>6.6934404283801872E-4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1.6733601070950468E-2</v>
      </c>
      <c r="Q62" s="67"/>
    </row>
    <row r="63" spans="1:17" s="53" customFormat="1" ht="15" x14ac:dyDescent="0.25"/>
    <row r="64" spans="1:17" s="53" customFormat="1" ht="15" x14ac:dyDescent="0.25">
      <c r="A64" s="109" t="s">
        <v>15</v>
      </c>
      <c r="B64" s="110"/>
      <c r="C64" s="65">
        <f>SUM(C12:C35)</f>
        <v>13</v>
      </c>
      <c r="D64" s="65">
        <f t="shared" ref="D64:Q64" si="5">SUM(D12:D35)</f>
        <v>587</v>
      </c>
      <c r="E64" s="65">
        <f t="shared" si="5"/>
        <v>92</v>
      </c>
      <c r="F64" s="65">
        <f t="shared" si="5"/>
        <v>3</v>
      </c>
      <c r="G64" s="65">
        <f t="shared" si="5"/>
        <v>13</v>
      </c>
      <c r="H64" s="65">
        <f t="shared" si="5"/>
        <v>11</v>
      </c>
      <c r="I64" s="65">
        <f t="shared" si="5"/>
        <v>0</v>
      </c>
      <c r="J64" s="65">
        <f t="shared" si="5"/>
        <v>1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10</v>
      </c>
      <c r="Q64" s="65">
        <f t="shared" si="5"/>
        <v>731</v>
      </c>
    </row>
    <row r="65" spans="1:17" s="53" customFormat="1" ht="15" x14ac:dyDescent="0.25">
      <c r="A65" s="109" t="s">
        <v>6</v>
      </c>
      <c r="B65" s="110"/>
      <c r="C65" s="66">
        <f>C64/$Q$64</f>
        <v>1.7783857729138167E-2</v>
      </c>
      <c r="D65" s="66">
        <f t="shared" ref="D65:P65" si="6">D64/$Q$64</f>
        <v>0.80300957592339262</v>
      </c>
      <c r="E65" s="66">
        <f t="shared" si="6"/>
        <v>0.12585499316005472</v>
      </c>
      <c r="F65" s="66">
        <f t="shared" si="6"/>
        <v>4.1039671682626538E-3</v>
      </c>
      <c r="G65" s="66">
        <f t="shared" si="6"/>
        <v>1.7783857729138167E-2</v>
      </c>
      <c r="H65" s="66">
        <f t="shared" si="6"/>
        <v>1.5047879616963064E-2</v>
      </c>
      <c r="I65" s="66">
        <f t="shared" si="6"/>
        <v>0</v>
      </c>
      <c r="J65" s="66">
        <f t="shared" si="6"/>
        <v>1.3679890560875513E-3</v>
      </c>
      <c r="K65" s="66">
        <f t="shared" si="6"/>
        <v>0</v>
      </c>
      <c r="L65" s="66">
        <f t="shared" si="6"/>
        <v>1.3679890560875513E-3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1.3679890560875513E-2</v>
      </c>
      <c r="Q65" s="67"/>
    </row>
    <row r="66" spans="1:17" s="53" customFormat="1" ht="15" x14ac:dyDescent="0.25"/>
    <row r="67" spans="1:17" s="53" customFormat="1" ht="15" x14ac:dyDescent="0.25">
      <c r="A67" s="109" t="s">
        <v>16</v>
      </c>
      <c r="B67" s="110"/>
      <c r="C67" s="65">
        <f>SUM(C36:C59)</f>
        <v>14</v>
      </c>
      <c r="D67" s="65">
        <f t="shared" ref="D67:Q67" si="7">SUM(D36:D59)</f>
        <v>562</v>
      </c>
      <c r="E67" s="65">
        <f t="shared" si="7"/>
        <v>132</v>
      </c>
      <c r="F67" s="65">
        <f t="shared" si="7"/>
        <v>1</v>
      </c>
      <c r="G67" s="65">
        <f t="shared" si="7"/>
        <v>24</v>
      </c>
      <c r="H67" s="65">
        <f t="shared" si="7"/>
        <v>13</v>
      </c>
      <c r="I67" s="65">
        <f t="shared" si="7"/>
        <v>0</v>
      </c>
      <c r="J67" s="65">
        <f t="shared" si="7"/>
        <v>2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15</v>
      </c>
      <c r="Q67" s="65">
        <f t="shared" si="7"/>
        <v>763</v>
      </c>
    </row>
    <row r="68" spans="1:17" s="53" customFormat="1" ht="15" x14ac:dyDescent="0.25">
      <c r="A68" s="109" t="s">
        <v>6</v>
      </c>
      <c r="B68" s="110"/>
      <c r="C68" s="66">
        <f>C67/$Q$67</f>
        <v>1.834862385321101E-2</v>
      </c>
      <c r="D68" s="66">
        <f t="shared" ref="D68:P68" si="8">D67/$Q$67</f>
        <v>0.73656618610747049</v>
      </c>
      <c r="E68" s="66">
        <f t="shared" si="8"/>
        <v>0.17300131061598953</v>
      </c>
      <c r="F68" s="66">
        <f t="shared" si="8"/>
        <v>1.3106159895150721E-3</v>
      </c>
      <c r="G68" s="66">
        <f t="shared" si="8"/>
        <v>3.1454783748361727E-2</v>
      </c>
      <c r="H68" s="66">
        <f t="shared" si="8"/>
        <v>1.7038007863695939E-2</v>
      </c>
      <c r="I68" s="66">
        <f t="shared" si="8"/>
        <v>0</v>
      </c>
      <c r="J68" s="66">
        <f t="shared" si="8"/>
        <v>2.6212319790301442E-3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1.9659239842726082E-2</v>
      </c>
      <c r="Q68" s="67"/>
    </row>
    <row r="69" spans="1:17" s="53" customFormat="1" ht="15" x14ac:dyDescent="0.25"/>
    <row r="70" spans="1:17" s="53" customFormat="1" ht="15" x14ac:dyDescent="0.25">
      <c r="A70" s="109" t="s">
        <v>17</v>
      </c>
      <c r="B70" s="110"/>
      <c r="C70" s="65">
        <f>C61/2</f>
        <v>13.5</v>
      </c>
      <c r="D70" s="65">
        <f t="shared" ref="D70:Q70" si="9">D61/2</f>
        <v>574.5</v>
      </c>
      <c r="E70" s="65">
        <f t="shared" si="9"/>
        <v>112</v>
      </c>
      <c r="F70" s="65">
        <f t="shared" si="9"/>
        <v>2</v>
      </c>
      <c r="G70" s="65">
        <f t="shared" si="9"/>
        <v>18.5</v>
      </c>
      <c r="H70" s="65">
        <f t="shared" si="9"/>
        <v>12</v>
      </c>
      <c r="I70" s="65">
        <f t="shared" si="9"/>
        <v>0</v>
      </c>
      <c r="J70" s="65">
        <f t="shared" si="9"/>
        <v>1.5</v>
      </c>
      <c r="K70" s="65">
        <f t="shared" si="9"/>
        <v>0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12.5</v>
      </c>
      <c r="Q70" s="65">
        <f t="shared" si="9"/>
        <v>747</v>
      </c>
    </row>
    <row r="71" spans="1:17" s="53" customFormat="1" ht="15" x14ac:dyDescent="0.25">
      <c r="A71" s="109" t="s">
        <v>6</v>
      </c>
      <c r="B71" s="110"/>
      <c r="C71" s="66">
        <f>C70/$Q$70</f>
        <v>1.8072289156626505E-2</v>
      </c>
      <c r="D71" s="66">
        <f t="shared" ref="D71:P71" si="10">D70/$Q$70</f>
        <v>0.76907630522088355</v>
      </c>
      <c r="E71" s="66">
        <f t="shared" si="10"/>
        <v>0.1499330655957162</v>
      </c>
      <c r="F71" s="66">
        <f t="shared" si="10"/>
        <v>2.6773761713520749E-3</v>
      </c>
      <c r="G71" s="66">
        <f t="shared" si="10"/>
        <v>2.4765729585006693E-2</v>
      </c>
      <c r="H71" s="66">
        <f t="shared" si="10"/>
        <v>1.6064257028112448E-2</v>
      </c>
      <c r="I71" s="66">
        <f t="shared" si="10"/>
        <v>0</v>
      </c>
      <c r="J71" s="66">
        <f t="shared" si="10"/>
        <v>2.008032128514056E-3</v>
      </c>
      <c r="K71" s="66">
        <f t="shared" si="10"/>
        <v>0</v>
      </c>
      <c r="L71" s="66">
        <f t="shared" si="10"/>
        <v>6.6934404283801872E-4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1.6733601070950468E-2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7">
        <f>'48 Hours (speed)'!B1</f>
        <v>6</v>
      </c>
      <c r="C1" s="107"/>
      <c r="D1" s="107"/>
      <c r="F1" s="95" t="s">
        <v>11</v>
      </c>
      <c r="G1" s="95"/>
      <c r="H1" s="108" t="str">
        <f>'48 Hours (speed)'!O1</f>
        <v>The Traffic Group, Inc</v>
      </c>
      <c r="I1" s="108"/>
      <c r="J1" s="108"/>
      <c r="K1" s="108"/>
    </row>
    <row r="2" spans="1:11" x14ac:dyDescent="0.2">
      <c r="A2" s="40" t="s">
        <v>2</v>
      </c>
      <c r="B2" s="107" t="str">
        <f>'48 Hours (speed)'!B2</f>
        <v>Columbus</v>
      </c>
      <c r="C2" s="107"/>
      <c r="D2" s="107"/>
      <c r="F2" s="95" t="s">
        <v>0</v>
      </c>
      <c r="G2" s="95"/>
      <c r="H2" s="111" t="str">
        <f>'48 Hours (speed)'!O2</f>
        <v>1032-2234</v>
      </c>
      <c r="I2" s="111"/>
      <c r="J2" s="111"/>
      <c r="K2" s="111"/>
    </row>
    <row r="3" spans="1:11" x14ac:dyDescent="0.2">
      <c r="A3" s="40" t="s">
        <v>3</v>
      </c>
      <c r="B3" s="107" t="str">
        <f>'48 Hours (speed)'!B3</f>
        <v>Cerro Gordo</v>
      </c>
      <c r="C3" s="107"/>
      <c r="D3" s="107"/>
      <c r="E3" s="41"/>
      <c r="F3" s="95" t="s">
        <v>1</v>
      </c>
      <c r="G3" s="95"/>
      <c r="H3" s="111" t="str">
        <f>'48 Hours (speed)'!O3</f>
        <v>at RR Crossing #629486W</v>
      </c>
      <c r="I3" s="111"/>
      <c r="J3" s="111"/>
      <c r="K3" s="111"/>
    </row>
    <row r="4" spans="1:11" x14ac:dyDescent="0.2">
      <c r="A4" s="40" t="s">
        <v>9</v>
      </c>
      <c r="B4" s="107" t="str">
        <f>'48 Hours (speed)'!B4</f>
        <v>SR 1407 (Church Street)</v>
      </c>
      <c r="C4" s="107"/>
      <c r="D4" s="107"/>
      <c r="F4" s="95" t="s">
        <v>19</v>
      </c>
      <c r="G4" s="95"/>
      <c r="H4" s="111" t="str">
        <f>'48 Hours (speed)'!O4</f>
        <v>629486W</v>
      </c>
      <c r="I4" s="111"/>
      <c r="J4" s="111"/>
      <c r="K4" s="111"/>
    </row>
    <row r="5" spans="1:11" x14ac:dyDescent="0.2">
      <c r="A5" s="40" t="s">
        <v>10</v>
      </c>
      <c r="B5" s="107" t="str">
        <f>'48 Hours (speed)'!B5</f>
        <v>N/A</v>
      </c>
      <c r="C5" s="107"/>
      <c r="D5" s="107"/>
    </row>
    <row r="6" spans="1:11" x14ac:dyDescent="0.2">
      <c r="B6" s="42"/>
      <c r="C6" s="42"/>
      <c r="D6" s="42"/>
    </row>
    <row r="7" spans="1:11" x14ac:dyDescent="0.2">
      <c r="A7" s="95" t="s">
        <v>35</v>
      </c>
      <c r="B7" s="95"/>
      <c r="C7" s="112" t="str">
        <f>'48 Hours (speed)'!H1</f>
        <v>35 MPH</v>
      </c>
      <c r="D7" s="112"/>
      <c r="F7" s="95" t="s">
        <v>12</v>
      </c>
      <c r="G7" s="95"/>
      <c r="H7" s="96">
        <f>'48 Hours (speed)'!P6</f>
        <v>43530</v>
      </c>
      <c r="I7" s="96"/>
      <c r="J7" s="96"/>
    </row>
    <row r="8" spans="1:11" x14ac:dyDescent="0.2">
      <c r="A8" s="95" t="s">
        <v>36</v>
      </c>
      <c r="B8" s="95"/>
      <c r="C8" s="103">
        <f>'48 Hours (speed)'!H2</f>
        <v>0</v>
      </c>
      <c r="D8" s="103"/>
      <c r="F8" s="95" t="s">
        <v>13</v>
      </c>
      <c r="G8" s="95"/>
      <c r="H8" s="113">
        <f>'48 Hours (speed)'!P7</f>
        <v>0</v>
      </c>
      <c r="I8" s="113"/>
      <c r="J8" s="113"/>
    </row>
    <row r="9" spans="1:11" ht="15" thickBot="1" x14ac:dyDescent="0.25">
      <c r="E9" s="43"/>
      <c r="F9" s="43"/>
    </row>
    <row r="10" spans="1:11" ht="15" x14ac:dyDescent="0.2">
      <c r="C10" s="98" t="s">
        <v>14</v>
      </c>
      <c r="D10" s="100" t="s">
        <v>18</v>
      </c>
      <c r="E10" s="104" t="s">
        <v>51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3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3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3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3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2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2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4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2</v>
      </c>
      <c r="J17" s="62">
        <f t="shared" si="1"/>
        <v>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21</v>
      </c>
      <c r="F18" s="2">
        <f>'48 Hours - NB  FHWA Classes'!F18+'48 Hours - SB  FHWA Classes'!F18</f>
        <v>4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25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95</v>
      </c>
      <c r="F19" s="2">
        <f>'48 Hours - NB  FHWA Classes'!F19+'48 Hours - SB  FHWA Classes'!F19</f>
        <v>5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100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36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1</v>
      </c>
      <c r="J20" s="62">
        <f t="shared" si="1"/>
        <v>37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15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2">
        <f t="shared" si="1"/>
        <v>17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29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62">
        <f t="shared" si="1"/>
        <v>30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30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32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24</v>
      </c>
      <c r="F24" s="2">
        <f>'48 Hours - NB  FHWA Classes'!F24+'48 Hours - SB  FHWA Classes'!F24</f>
        <v>3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27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39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39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36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37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64</v>
      </c>
      <c r="F27" s="2">
        <f>'48 Hours - NB  FHWA Classes'!F27+'48 Hours - SB  FHWA Classes'!F27</f>
        <v>3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68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60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61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60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61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61</v>
      </c>
      <c r="F30" s="2">
        <f>'48 Hours - NB  FHWA Classes'!F30+'48 Hours - SB  FHWA Classes'!F30</f>
        <v>2</v>
      </c>
      <c r="G30" s="2">
        <f>'48 Hours - NB  FHWA Classes'!G30+'48 Hours - SB  FHWA Classes'!G30</f>
        <v>1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64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48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49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34</v>
      </c>
      <c r="F32" s="2">
        <f>'48 Hours - NB  FHWA Classes'!F32+'48 Hours - SB  FHWA Classes'!F32</f>
        <v>3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1</v>
      </c>
      <c r="J32" s="62">
        <f t="shared" si="1"/>
        <v>38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15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2</v>
      </c>
      <c r="J33" s="62">
        <f t="shared" si="1"/>
        <v>17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8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1</v>
      </c>
      <c r="J34" s="62">
        <f t="shared" si="1"/>
        <v>9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2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1</v>
      </c>
      <c r="J35" s="62">
        <f t="shared" si="1"/>
        <v>3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1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1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1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5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5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6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1</v>
      </c>
      <c r="J41" s="62">
        <f t="shared" si="1"/>
        <v>8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14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16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98</v>
      </c>
      <c r="F43" s="2">
        <f>'48 Hours - NB  FHWA Classes'!F43+'48 Hours - SB  FHWA Classes'!F43</f>
        <v>5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2</v>
      </c>
      <c r="J43" s="62">
        <f t="shared" si="1"/>
        <v>105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23</v>
      </c>
      <c r="F44" s="2">
        <f>'48 Hours - NB  FHWA Classes'!F44+'48 Hours - SB  FHWA Classes'!F44</f>
        <v>3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2</v>
      </c>
      <c r="J44" s="62">
        <f t="shared" si="1"/>
        <v>28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29</v>
      </c>
      <c r="F45" s="2">
        <f>'48 Hours - NB  FHWA Classes'!F45+'48 Hours - SB  FHWA Classes'!F45</f>
        <v>0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30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36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38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29</v>
      </c>
      <c r="F47" s="2">
        <f>'48 Hours - NB  FHWA Classes'!F47+'48 Hours - SB  FHWA Classes'!F47</f>
        <v>2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1</v>
      </c>
      <c r="J47" s="62">
        <f t="shared" si="1"/>
        <v>33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35</v>
      </c>
      <c r="F48" s="2">
        <f>'48 Hours - NB  FHWA Classes'!F48+'48 Hours - SB  FHWA Classes'!F48</f>
        <v>3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1</v>
      </c>
      <c r="J48" s="62">
        <f t="shared" si="1"/>
        <v>39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37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1</v>
      </c>
      <c r="J49" s="62">
        <f t="shared" si="1"/>
        <v>39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50</v>
      </c>
      <c r="F50" s="2">
        <f>'48 Hours - NB  FHWA Classes'!F50+'48 Hours - SB  FHWA Classes'!F50</f>
        <v>2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52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65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1</v>
      </c>
      <c r="J51" s="62">
        <f t="shared" si="1"/>
        <v>67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58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2">
        <f t="shared" si="1"/>
        <v>61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37</v>
      </c>
      <c r="F53" s="2">
        <f>'48 Hours - NB  FHWA Classes'!F53+'48 Hours - SB  FHWA Classes'!F53</f>
        <v>2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2</v>
      </c>
      <c r="J53" s="62">
        <f t="shared" si="1"/>
        <v>41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66</v>
      </c>
      <c r="F54" s="2">
        <f>'48 Hours - NB  FHWA Classes'!F54+'48 Hours - SB  FHWA Classes'!F54</f>
        <v>4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62">
        <f t="shared" si="1"/>
        <v>71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31</v>
      </c>
      <c r="F55" s="2">
        <f>'48 Hours - NB  FHWA Classes'!F55+'48 Hours - SB  FHWA Classes'!F55</f>
        <v>7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38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33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1</v>
      </c>
      <c r="J56" s="62">
        <f t="shared" si="1"/>
        <v>35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25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1</v>
      </c>
      <c r="J57" s="62">
        <f t="shared" si="1"/>
        <v>26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21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21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7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7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09" t="s">
        <v>5</v>
      </c>
      <c r="D61" s="110"/>
      <c r="E61" s="65">
        <f>SUM(E12:E59)</f>
        <v>1400</v>
      </c>
      <c r="F61" s="65">
        <f t="shared" ref="F61:J61" si="3">SUM(F12:F59)</f>
        <v>65</v>
      </c>
      <c r="G61" s="65">
        <f t="shared" si="3"/>
        <v>4</v>
      </c>
      <c r="H61" s="65">
        <f t="shared" si="3"/>
        <v>0</v>
      </c>
      <c r="I61" s="65">
        <f t="shared" si="3"/>
        <v>25</v>
      </c>
      <c r="J61" s="65">
        <f t="shared" si="3"/>
        <v>1494</v>
      </c>
    </row>
    <row r="62" spans="1:14" s="53" customFormat="1" ht="15" x14ac:dyDescent="0.25">
      <c r="C62" s="109" t="s">
        <v>6</v>
      </c>
      <c r="D62" s="110"/>
      <c r="E62" s="66">
        <f>E61/$J$61</f>
        <v>0.93708165997322623</v>
      </c>
      <c r="F62" s="66">
        <f t="shared" ref="F62:I62" si="4">F61/$J$61</f>
        <v>4.3507362784471218E-2</v>
      </c>
      <c r="G62" s="66">
        <f t="shared" si="4"/>
        <v>2.6773761713520749E-3</v>
      </c>
      <c r="H62" s="66">
        <f t="shared" si="4"/>
        <v>0</v>
      </c>
      <c r="I62" s="66">
        <f t="shared" si="4"/>
        <v>1.6733601070950468E-2</v>
      </c>
      <c r="J62" s="67"/>
    </row>
    <row r="63" spans="1:14" s="53" customFormat="1" ht="15" x14ac:dyDescent="0.25"/>
    <row r="64" spans="1:14" s="53" customFormat="1" ht="15" x14ac:dyDescent="0.25">
      <c r="C64" s="109" t="s">
        <v>15</v>
      </c>
      <c r="D64" s="110"/>
      <c r="E64" s="65">
        <f>SUM(E12:E35)</f>
        <v>692</v>
      </c>
      <c r="F64" s="65">
        <f t="shared" ref="F64:I64" si="5">SUM(F12:F35)</f>
        <v>27</v>
      </c>
      <c r="G64" s="65">
        <f t="shared" si="5"/>
        <v>2</v>
      </c>
      <c r="H64" s="65">
        <f t="shared" si="5"/>
        <v>0</v>
      </c>
      <c r="I64" s="65">
        <f t="shared" si="5"/>
        <v>10</v>
      </c>
      <c r="J64" s="65">
        <f>SUM(J12:J35)</f>
        <v>731</v>
      </c>
    </row>
    <row r="65" spans="3:10" s="53" customFormat="1" ht="15" x14ac:dyDescent="0.25">
      <c r="C65" s="109" t="s">
        <v>6</v>
      </c>
      <c r="D65" s="110"/>
      <c r="E65" s="66">
        <f>E64/$J$64</f>
        <v>0.94664842681258554</v>
      </c>
      <c r="F65" s="66">
        <f t="shared" ref="F65:I65" si="6">F64/$J$64</f>
        <v>3.6935704514363885E-2</v>
      </c>
      <c r="G65" s="66">
        <f t="shared" si="6"/>
        <v>2.7359781121751026E-3</v>
      </c>
      <c r="H65" s="66">
        <f t="shared" si="6"/>
        <v>0</v>
      </c>
      <c r="I65" s="66">
        <f t="shared" si="6"/>
        <v>1.3679890560875513E-2</v>
      </c>
      <c r="J65" s="67"/>
    </row>
    <row r="66" spans="3:10" s="53" customFormat="1" ht="15" x14ac:dyDescent="0.25"/>
    <row r="67" spans="3:10" s="53" customFormat="1" ht="15" x14ac:dyDescent="0.25">
      <c r="C67" s="109" t="s">
        <v>16</v>
      </c>
      <c r="D67" s="110"/>
      <c r="E67" s="65">
        <f>SUM(E36:E59)</f>
        <v>708</v>
      </c>
      <c r="F67" s="65">
        <f t="shared" ref="F67:J67" si="7">SUM(F36:F59)</f>
        <v>38</v>
      </c>
      <c r="G67" s="65">
        <f t="shared" si="7"/>
        <v>2</v>
      </c>
      <c r="H67" s="65">
        <f t="shared" si="7"/>
        <v>0</v>
      </c>
      <c r="I67" s="65">
        <f t="shared" si="7"/>
        <v>15</v>
      </c>
      <c r="J67" s="65">
        <f t="shared" si="7"/>
        <v>763</v>
      </c>
    </row>
    <row r="68" spans="3:10" s="53" customFormat="1" ht="15" x14ac:dyDescent="0.25">
      <c r="C68" s="109" t="s">
        <v>6</v>
      </c>
      <c r="D68" s="110"/>
      <c r="E68" s="66">
        <f>E67/$J$67</f>
        <v>0.92791612057667106</v>
      </c>
      <c r="F68" s="66">
        <f t="shared" ref="F68:I68" si="8">F67/$J$67</f>
        <v>4.9803407601572737E-2</v>
      </c>
      <c r="G68" s="66">
        <f t="shared" si="8"/>
        <v>2.6212319790301442E-3</v>
      </c>
      <c r="H68" s="66">
        <f t="shared" si="8"/>
        <v>0</v>
      </c>
      <c r="I68" s="66">
        <f t="shared" si="8"/>
        <v>1.9659239842726082E-2</v>
      </c>
      <c r="J68" s="67"/>
    </row>
    <row r="69" spans="3:10" s="53" customFormat="1" ht="15" x14ac:dyDescent="0.25"/>
    <row r="70" spans="3:10" s="53" customFormat="1" ht="15" x14ac:dyDescent="0.25">
      <c r="C70" s="109" t="s">
        <v>17</v>
      </c>
      <c r="D70" s="110"/>
      <c r="E70" s="65">
        <f>E61/2</f>
        <v>700</v>
      </c>
      <c r="F70" s="65">
        <f t="shared" ref="F70:J70" si="9">F61/2</f>
        <v>32.5</v>
      </c>
      <c r="G70" s="65">
        <f t="shared" si="9"/>
        <v>2</v>
      </c>
      <c r="H70" s="65">
        <f t="shared" si="9"/>
        <v>0</v>
      </c>
      <c r="I70" s="65">
        <f t="shared" si="9"/>
        <v>12.5</v>
      </c>
      <c r="J70" s="65">
        <f t="shared" si="9"/>
        <v>747</v>
      </c>
    </row>
    <row r="71" spans="3:10" s="53" customFormat="1" ht="15" x14ac:dyDescent="0.25">
      <c r="C71" s="109" t="s">
        <v>6</v>
      </c>
      <c r="D71" s="110"/>
      <c r="E71" s="66">
        <f>E70/$J$70</f>
        <v>0.93708165997322623</v>
      </c>
      <c r="F71" s="66">
        <f t="shared" ref="F71:I71" si="10">F70/$J$70</f>
        <v>4.3507362784471218E-2</v>
      </c>
      <c r="G71" s="66">
        <f t="shared" si="10"/>
        <v>2.6773761713520749E-3</v>
      </c>
      <c r="H71" s="66">
        <f t="shared" si="10"/>
        <v>0</v>
      </c>
      <c r="I71" s="66">
        <f t="shared" si="10"/>
        <v>1.6733601070950468E-2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2019-03-26T17:57:29Z</dcterms:modified>
</cp:coreProperties>
</file>